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36292687 ТХ1 ТХ2ТХ3ТХ4ТХ5\НА СОГЛАСОВАНИЕ — ИЗМ на 25 год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ИД" sheetId="10" r:id="rId4"/>
    <sheet name="КР" sheetId="9" r:id="rId5"/>
    <sheet name="Проект" sheetId="11" r:id="rId6"/>
    <sheet name="Запрос " sheetId="7" r:id="rId7"/>
  </sheets>
  <definedNames>
    <definedName name="hj">#REF!</definedName>
    <definedName name="p">#REF!</definedName>
    <definedName name="ав">#REF!</definedName>
    <definedName name="жж">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43" i="1" l="1"/>
  <c r="H42" i="1"/>
  <c r="H32" i="1"/>
  <c r="G7" i="9"/>
  <c r="F7" i="9"/>
  <c r="B7" i="9" l="1"/>
  <c r="I25" i="2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 s="1"/>
  <c r="H13" i="1"/>
  <c r="H51" i="1" l="1"/>
  <c r="H53" i="1" s="1"/>
  <c r="H35" i="1"/>
  <c r="H29" i="1"/>
  <c r="H31" i="1" s="1"/>
  <c r="H7" i="9" l="1"/>
  <c r="H9" i="9" l="1"/>
  <c r="G9" i="9"/>
  <c r="B9" i="9" l="1"/>
  <c r="F9" i="9"/>
  <c r="C7" i="9"/>
  <c r="C9" i="9" s="1"/>
  <c r="E7" i="9" l="1"/>
  <c r="I7" i="9" s="1"/>
  <c r="I9" i="9" s="1"/>
  <c r="H37" i="1" s="1"/>
  <c r="H39" i="1" s="1"/>
  <c r="H45" i="1" l="1"/>
  <c r="H40" i="1"/>
</calcChain>
</file>

<file path=xl/sharedStrings.xml><?xml version="1.0" encoding="utf-8"?>
<sst xmlns="http://schemas.openxmlformats.org/spreadsheetml/2006/main" count="2177" uniqueCount="348">
  <si>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</si>
  <si>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</si>
  <si>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</si>
  <si>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</si>
  <si>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</si>
  <si>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</si>
  <si>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</si>
  <si>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</si>
  <si>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</si>
  <si>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</si>
  <si>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</si>
  <si>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</si>
  <si>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</si>
  <si>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</si>
  <si>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</si>
  <si>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</si>
  <si>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</si>
  <si>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</si>
  <si>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</si>
  <si>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</si>
  <si>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</si>
  <si>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</si>
  <si>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</si>
  <si>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</si>
  <si>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</si>
  <si>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</si>
  <si>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</si>
  <si>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</si>
  <si>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</si>
  <si>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</si>
  <si>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</si>
  <si>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</si>
  <si>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</si>
  <si>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</si>
  <si>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</si>
  <si>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</si>
  <si>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</si>
  <si>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</si>
  <si>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</si>
  <si>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</si>
  <si>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</si>
  <si>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</si>
  <si>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</si>
  <si>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</si>
  <si>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</si>
  <si>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</si>
  <si>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</si>
  <si>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</si>
  <si>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</si>
  <si>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</si>
  <si>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</si>
  <si>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</si>
  <si>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</si>
  <si>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</si>
  <si>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</si>
  <si>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</si>
  <si>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</si>
  <si>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</si>
  <si>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</si>
  <si>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</si>
  <si>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</si>
  <si>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</si>
  <si>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</si>
  <si>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</si>
  <si>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</si>
  <si>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</si>
  <si>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</si>
  <si>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</si>
  <si>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</si>
  <si>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</si>
  <si>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</si>
  <si>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</si>
  <si>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</si>
  <si>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</si>
  <si>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</si>
  <si>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м трубопровода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</si>
  <si>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</si>
  <si>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</si>
  <si>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</si>
  <si>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</si>
  <si>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</si>
  <si>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</si>
  <si>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</si>
  <si>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</si>
  <si>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</si>
  <si>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</si>
  <si>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</si>
  <si>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</si>
  <si>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</si>
  <si>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</si>
  <si>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</si>
  <si>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</si>
  <si>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</si>
  <si>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</si>
  <si>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</si>
  <si>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</si>
  <si>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</si>
  <si>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</si>
  <si>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</si>
  <si>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</si>
  <si>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</si>
  <si>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</si>
  <si>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</si>
  <si>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</si>
  <si>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</si>
  <si>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</si>
  <si>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</si>
  <si>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</si>
  <si>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</si>
  <si>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</si>
  <si>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</si>
  <si>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</si>
  <si>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</si>
  <si>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</si>
  <si>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</si>
  <si>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</si>
  <si>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</si>
  <si>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</si>
  <si>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</si>
  <si>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</si>
  <si>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</si>
  <si>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</si>
  <si>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</si>
  <si>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</si>
  <si>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</si>
  <si>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</si>
  <si>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*217-605-0101</t>
  </si>
  <si>
    <t>*217-605-0104</t>
  </si>
  <si>
    <t>Пропан-бутан, смесь техническая ГОСТ 34858-2022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</si>
  <si>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</si>
  <si>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</si>
  <si>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315-201-0801</t>
  </si>
  <si>
    <t>Полуавтоматы сварочные с номинальным сварочным током 40-500 А</t>
  </si>
  <si>
    <t>*214-209-0517</t>
  </si>
  <si>
    <t>*261-107-0549</t>
  </si>
  <si>
    <t>Электроды диаметром 4 мм Э55 СТ РК ISO 2560-2012</t>
  </si>
  <si>
    <t>1113-0203-0528
 Kкл=1,06</t>
  </si>
  <si>
    <t>Окраска поверхности металлической огрунтованной эмалью пентафталевой ПФ-115 за 2р</t>
  </si>
  <si>
    <t>м2</t>
  </si>
  <si>
    <t>003-0135</t>
  </si>
  <si>
    <t>Затраты труда рабочих (средний разряд работы 3,5).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</si>
  <si>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</si>
  <si>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</si>
  <si>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</si>
  <si>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</si>
  <si>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</si>
  <si>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</si>
  <si>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*236-104-0102</t>
  </si>
  <si>
    <t>Уайт-спирит ГОСТ 3134-78</t>
  </si>
  <si>
    <t>*236-203-0109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</si>
  <si>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</si>
  <si>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</si>
  <si>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</si>
  <si>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</si>
  <si>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</si>
  <si>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25-ПАЗ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</si>
  <si>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</si>
  <si>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</si>
  <si>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</si>
  <si>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</si>
  <si>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</si>
  <si>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</si>
  <si>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</si>
  <si>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</si>
  <si>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</si>
  <si>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</si>
  <si>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</si>
  <si>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</si>
  <si>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</si>
  <si>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</si>
  <si>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</si>
  <si>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</si>
  <si>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</si>
  <si>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</si>
  <si>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Материалы поставки заказчика</t>
  </si>
  <si>
    <t>236-104-0102</t>
  </si>
  <si>
    <t>261-107-0549</t>
  </si>
  <si>
    <t>236-203-0109</t>
  </si>
  <si>
    <t>Всего строительные материалы и конструкции:</t>
  </si>
  <si>
    <t>должность, подпись</t>
  </si>
  <si>
    <t>(инициалы, фамилия)</t>
  </si>
  <si>
    <t>ТМЦ подрядчика  со сметной прибылью 5 %</t>
  </si>
  <si>
    <t>Инженер-сметчик ЦСЦЭ</t>
  </si>
  <si>
    <t>Максимова И.А.</t>
  </si>
  <si>
    <t>Баерова Т.Я.</t>
  </si>
  <si>
    <t>22.01.2026г.</t>
  </si>
  <si>
    <t>Локальная смета № AOK-PAZ-2026-E-88-162(03-01-01-04)ТХ4
(Локальный сметный расчет)</t>
  </si>
  <si>
    <t>Технологические решения. Разводка трубопроводов каустика и известкового молока</t>
  </si>
  <si>
    <t>Чертеж 25-КЭЗ-03.00 ТХ4, Запрос 236292687</t>
  </si>
  <si>
    <t>1307-0301-0107
 Kкл=1,09</t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</si>
  <si>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до 2 т.</t>
  </si>
  <si>
    <t>007-0139</t>
  </si>
  <si>
    <t>Затраты труда рабочих (средний разряд работы 3,9). Работы по монтажу оборудования</t>
  </si>
  <si>
    <t>314-502-0304</t>
  </si>
  <si>
    <t>Лебедки электрические тяговым усилием свыше 19,62 до 31,39 кН (3,2 т)</t>
  </si>
  <si>
    <t>315-202-0501</t>
  </si>
  <si>
    <t>Аппарат для газовой сварки и резки</t>
  </si>
  <si>
    <t>*261-107-0570</t>
  </si>
  <si>
    <t>Электроды, d=4 мм, Э50А СТ РК ISO 2560-2012</t>
  </si>
  <si>
    <t>1308-0301-0218
 Kкл=1,09</t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</si>
  <si>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свыше 1,2 т до 2 т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</si>
  <si>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</si>
  <si>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</si>
  <si>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314-102-0101</t>
  </si>
  <si>
    <t>Краны на автомобильном ходу максимальной грузоподъёмностью 10 т</t>
  </si>
  <si>
    <t>341-301-0101</t>
  </si>
  <si>
    <t>Пресс гидравлический с электроприводом</t>
  </si>
  <si>
    <t>*217-302-0105</t>
  </si>
  <si>
    <t>Электрод типа Э42А, Э46А, Э50А ГОСТ 9467-75, марки УОНИ-13/45 диаметром 4 мм</t>
  </si>
  <si>
    <t>ТSAP70020393 Процент начисления на транспорт от стоимости оборудования</t>
  </si>
  <si>
    <t>Насос 5-ГР-8 с эл.двигателем 40кВт (ТМ.300.03 СБ)</t>
  </si>
  <si>
    <t>шт</t>
  </si>
  <si>
    <t>1307-0301-0102
 Kкл=1,09</t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</si>
  <si>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до 0,17 т.</t>
  </si>
  <si>
    <t>007-0138</t>
  </si>
  <si>
    <t>Затраты труда рабочих (средний разряд работы 3,8). Работы по монтажу оборудования</t>
  </si>
  <si>
    <t>1308-0301-0214
 Kкл=1,09</t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</si>
  <si>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до 0,25 т</t>
  </si>
  <si>
    <t>ТТКП 1709-ERG-KZ-KRG-202 Процент начисления на транспорт от стоимости оборудования</t>
  </si>
  <si>
    <t>Центробежный насос СТI CC 1SSE4F4Z-22 c эл.двигателем 2,2кВт</t>
  </si>
  <si>
    <t>Мешалка переносная для IBC контейнера с мотор-редуктором 0,75кВт</t>
  </si>
  <si>
    <t>1109-0105-0301
 Kкл=1,12</t>
  </si>
  <si>
    <t>Монтаж опорных конструкций для крепления трубопроводов внутри зданий и сооружений массой до 0,1 т</t>
  </si>
  <si>
    <t>т конструкций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</si>
  <si>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</si>
  <si>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</si>
  <si>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315-103-0101</t>
  </si>
  <si>
    <t>Выпрямители сварочные однопостовые с номинальным сварочным током 315-500 А</t>
  </si>
  <si>
    <t>315-103-0701</t>
  </si>
  <si>
    <t>Электрические печи для сушки сварочных материалов с регулированием температуры в пределах 80-500°С</t>
  </si>
  <si>
    <t>*214-209-0802</t>
  </si>
  <si>
    <t>Проволока сварочная легированная марки СВ-10НМА с неомедненной поверхностью ГОСТ 2246-70 диаметром 4 мм</t>
  </si>
  <si>
    <t>*261-107-0576</t>
  </si>
  <si>
    <t>Электроды, d=4 мм, Э46 СТ РК ISO 2560-2012</t>
  </si>
  <si>
    <t>222-527-0101</t>
  </si>
  <si>
    <t>Прочие индивидуальные сварные конструкции, масса сборочной единицы до 0,1 т</t>
  </si>
  <si>
    <t>Патрубки 1,2,3</t>
  </si>
  <si>
    <t>1312-1101-0112
 Kкл=1,09</t>
  </si>
  <si>
    <t>Монтаж арматуры фланцевой с ручным приводом или без привода, условное давление до 4,0 МПа, диаметр условного прохода 150 мм</t>
  </si>
  <si>
    <t>*251-305-0110</t>
  </si>
  <si>
    <t>Прокладки резиновые (пластина техническая прессованная)</t>
  </si>
  <si>
    <t>242-302-0411</t>
  </si>
  <si>
    <t>Клапан (вентиль) запорный стальной фланцевый для жидких и газообразных сред,Т до +200°С, Pу16 марки 15с22нж ГОСТ 5761-2005 DN 150 в комплекте с ответными фланцами прокладками и крепежом</t>
  </si>
  <si>
    <t>1312-1101-0107
 Kкл=1,09</t>
  </si>
  <si>
    <t>Монтаж арматуры фланцевой с ручным приводом или без привода, условное давление до 4,0 МПа, диаметр условного прохода 50 мм</t>
  </si>
  <si>
    <t>242-302-0406</t>
  </si>
  <si>
    <t>Клапан (вентиль) запорный стальной фланцевый для жидких и газообразных сред,Т до +200°С, Pу 16 марки 15с22нж ГОСТ 5761-2005 DN 50 в комплекте с ответными фланцами прокладками и крепежом</t>
  </si>
  <si>
    <t>242-306-0402</t>
  </si>
  <si>
    <t>Клапан обратный стальной фланцевый поворотный, для воды и пара, Т до +425°С, РN 40, марки 19с53нж ГОСТ 33423-2015 DN 50 в комплекте с ответными фланцами прокладками и крепежом</t>
  </si>
  <si>
    <t>17</t>
  </si>
  <si>
    <t>1312-1701-0112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</si>
  <si>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</si>
  <si>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*217-605-0106</t>
  </si>
  <si>
    <t>Углекислый газ ГОСТ 8050-85</t>
  </si>
  <si>
    <t>18</t>
  </si>
  <si>
    <t>1312-0101-0212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</si>
  <si>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159 мм</t>
  </si>
  <si>
    <t>19</t>
  </si>
  <si>
    <t>241-108-0223</t>
  </si>
  <si>
    <t>Труба стальная бесшовная горячедеформированная из стали марки 15, 20 диаметром от 114 до 426 мм ГОСТ 8731-74 размерами 159х6,0 мм</t>
  </si>
  <si>
    <t>20</t>
  </si>
  <si>
    <t>241-112-0214</t>
  </si>
  <si>
    <t>Отвод бесшовный приварной крутоизогнутый 90°, наружным диаметром от 114 до 1220 мм ГОСТ 17380-2001 (ГОСТ 17375-2001) размерами 159х5,0 мм</t>
  </si>
  <si>
    <t>21</t>
  </si>
  <si>
    <t>241-114-0141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</si>
  <si>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159х4,5-108х4,0 мм</t>
  </si>
  <si>
    <t>22</t>
  </si>
  <si>
    <t>1312-1701-0107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</si>
  <si>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</t>
  </si>
  <si>
    <t>23</t>
  </si>
  <si>
    <t>1312-0101-0207
 Kкл=1,09</t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</si>
  <si>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57 мм</t>
  </si>
  <si>
    <t>24</t>
  </si>
  <si>
    <t>241-108-0120</t>
  </si>
  <si>
    <t>Труба стальная бесшовная горячедеформированная из стали марки 15, 20 диаметром от 20 до 108 мм ГОСТ 8731-74 размерами 57х4,0 мм</t>
  </si>
  <si>
    <t>25</t>
  </si>
  <si>
    <t>241-112-0127</t>
  </si>
  <si>
    <t>Отвод бесшовный приварной крутоизогнутый 90°, наружным диаметром от 15 до 114 мм ГОСТ 17380-2001 (ГОСТ 17375-2001) размерами 57х4,5 мм</t>
  </si>
  <si>
    <t>26</t>
  </si>
  <si>
    <t>241-114-0107</t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</si>
  <si>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57х4,0-45х3,0 мм</t>
  </si>
  <si>
    <t>27</t>
  </si>
  <si>
    <t>241-116-0110</t>
  </si>
  <si>
    <t>Фланец 100-6-01-1-В-Ст20 ГОСТ33259-2015</t>
  </si>
  <si>
    <t>28</t>
  </si>
  <si>
    <t>1109-0105-0401
 Kкл=1,12</t>
  </si>
  <si>
    <t>Монтаж укрытия фланцевых соединений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</si>
  <si>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</si>
  <si>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</si>
  <si>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343-302-0201</t>
  </si>
  <si>
    <t>Дрели электрические</t>
  </si>
  <si>
    <t>29</t>
  </si>
  <si>
    <t>222-509-1401</t>
  </si>
  <si>
    <t>Укрытие фланцевых соединений Ду150 Ру16</t>
  </si>
  <si>
    <t>30</t>
  </si>
  <si>
    <t>Укрытие фланцевых соединений Ду125 Ру16</t>
  </si>
  <si>
    <t>31</t>
  </si>
  <si>
    <t>Укрытие фланцевых соединений Ду100 Ру6</t>
  </si>
  <si>
    <t>32</t>
  </si>
  <si>
    <t>Укрытие фланцевых соединений Ду50 Ру16</t>
  </si>
  <si>
    <t>33</t>
  </si>
  <si>
    <t>34</t>
  </si>
  <si>
    <t>1116-0501-0102
 Kкл=1,06</t>
  </si>
  <si>
    <t>Трубопроводы канализации из полиэтиленовых труб высокой плотности, диаметр до 100 мм. Прокладка</t>
  </si>
  <si>
    <t>узел</t>
  </si>
  <si>
    <t>004-0135</t>
  </si>
  <si>
    <t>Затраты труда рабочих (средний разряд работы 3,5)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</si>
  <si>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</si>
  <si>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</si>
  <si>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35</t>
  </si>
  <si>
    <t>Спрайс-лист</t>
  </si>
  <si>
    <t>Рукав КЩ-1-125-10 ГОСТ5398-76</t>
  </si>
  <si>
    <t>36</t>
  </si>
  <si>
    <t>241-703-0126</t>
  </si>
  <si>
    <t>Прокладка 151х106 ГОСТ15180-86</t>
  </si>
  <si>
    <t>1000 шт.</t>
  </si>
  <si>
    <t>37</t>
  </si>
  <si>
    <t>261-404-0430</t>
  </si>
  <si>
    <t>Хомут 2,1 125х25 Н ГОСТ15180-86</t>
  </si>
  <si>
    <t>38</t>
  </si>
  <si>
    <t>217-101-0107</t>
  </si>
  <si>
    <t>Болт с гайкой и шайбой ГОСТ 7798-70 строительный</t>
  </si>
  <si>
    <t>РЕСУРСНАЯ СМЕТА
Приложение к локальной смете  № AOK-PAZ-2026-E-88-162(03-01-01-04)ТХ4. Технологические решения. Разводка трубопроводов каустика и известкового молока</t>
  </si>
  <si>
    <t>(114702)</t>
  </si>
  <si>
    <t>214-209-0802</t>
  </si>
  <si>
    <t>251-305-0110</t>
  </si>
  <si>
    <t>217-605-0106</t>
  </si>
  <si>
    <t>217-302-0105</t>
  </si>
  <si>
    <t>261-107-0576</t>
  </si>
  <si>
    <t>261-107-0570</t>
  </si>
  <si>
    <t>Оборудование поставки заказчика</t>
  </si>
  <si>
    <t>Всего оборудование поставки заказчика:</t>
  </si>
  <si>
    <t>Локальная ресурсная смета № AOK-PAZ-2026-E-88-162(03-01-01-04)ТХ4
(Локальный сметный ресурсный расчет)</t>
  </si>
  <si>
    <t>1116-0501-0102 РСНБ РК 2022 Кзтр и Кэм=1,06 Изм. и доп. вып. 37 прим
 Kкл=1,06</t>
  </si>
  <si>
    <t xml:space="preserve">1113-0203-0528
 </t>
  </si>
  <si>
    <t xml:space="preserve">1109-0105-0401
 </t>
  </si>
  <si>
    <t xml:space="preserve">1109-0105-0301
 </t>
  </si>
  <si>
    <t xml:space="preserve">ТТКП 1709-ERG-KZ-KRG-202 </t>
  </si>
  <si>
    <t>ТSAP70020393</t>
  </si>
  <si>
    <t>ТТКП 1709-ERG-KZ-KRG-202</t>
  </si>
  <si>
    <t>в ценах 2025 года</t>
  </si>
  <si>
    <t xml:space="preserve">Эксплуатация машин в ц.2025 г. со сметной прибылью 5% </t>
  </si>
  <si>
    <t xml:space="preserve">Перевозка материалов в ц.2025 г. со сметной прибылью 5% </t>
  </si>
  <si>
    <t>ТМЦ подрядчика  в ценах 2025 года</t>
  </si>
  <si>
    <t>Командировочные расходы в ценах 2025 года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</si>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</sst>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90">
    <xf numFmtId="0" fontId="19" fillId="0" borderId="0" xfId="0" applyFont="1"/>
    <xf numFmtId="0" fontId="0" fillId="0" borderId="0" xfId="0" applyAlignment="1">
      <alignment horizontal="left" vertical="top" wrapText="1"/>
    </xf>
    <xf numFmtId="0" fontId="27" fillId="0" borderId="21" xfId="0" applyFont="1" applyFill="1" applyBorder="1"/>
    <xf numFmtId="0" fontId="28" fillId="0" borderId="21" xfId="0" applyFont="1" applyFill="1" applyBorder="1" applyAlignment="1">
      <alignment horizontal="left" wrapText="1"/>
    </xf>
    <xf numFmtId="3" fontId="29" fillId="0" borderId="21" xfId="0" applyNumberFormat="1" applyFont="1" applyFill="1" applyBorder="1"/>
    <xf numFmtId="0" fontId="30" fillId="0" borderId="0" xfId="44" applyFont="1" applyFill="1" applyAlignment="1">
      <alignment vertical="center"/>
    </xf>
    <xf numFmtId="0" fontId="31" fillId="0" borderId="0" xfId="6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6" fillId="0" borderId="0" xfId="60" applyFont="1" applyFill="1" applyBorder="1" applyAlignment="1">
      <alignment horizontal="left" vertical="center"/>
    </xf>
    <xf numFmtId="0" fontId="26" fillId="0" borderId="0" xfId="60" applyFont="1" applyFill="1" applyBorder="1" applyAlignment="1">
      <alignment vertical="center"/>
    </xf>
    <xf numFmtId="0" fontId="26" fillId="0" borderId="0" xfId="63" applyFont="1" applyFill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6" fillId="0" borderId="0" xfId="63" applyNumberFormat="1" applyFont="1" applyFill="1" applyAlignment="1">
      <alignment vertical="center"/>
    </xf>
    <xf numFmtId="14" fontId="33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horizontal="center" vertical="center"/>
    </xf>
    <xf numFmtId="0" fontId="35" fillId="0" borderId="0" xfId="44" applyFont="1" applyFill="1" applyAlignment="1">
      <alignment vertical="center"/>
    </xf>
    <xf numFmtId="0" fontId="31" fillId="0" borderId="0" xfId="6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62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wrapText="1"/>
    </xf>
    <xf numFmtId="3" fontId="29" fillId="0" borderId="0" xfId="0" applyNumberFormat="1" applyFont="1" applyFill="1" applyBorder="1"/>
    <xf numFmtId="0" fontId="36" fillId="0" borderId="0" xfId="58" applyFont="1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vertical="center"/>
    </xf>
    <xf numFmtId="0" fontId="36" fillId="0" borderId="0" xfId="58" applyFont="1" applyAlignment="1">
      <alignment vertical="center" wrapText="1"/>
    </xf>
    <xf numFmtId="0" fontId="39" fillId="0" borderId="0" xfId="58" applyFont="1" applyAlignment="1">
      <alignment vertical="center"/>
    </xf>
    <xf numFmtId="0" fontId="36" fillId="0" borderId="0" xfId="58" applyFont="1" applyFill="1" applyAlignment="1">
      <alignment vertical="center"/>
    </xf>
    <xf numFmtId="0" fontId="36" fillId="0" borderId="0" xfId="58" applyFont="1" applyFill="1" applyAlignment="1">
      <alignment vertical="center" wrapText="1"/>
    </xf>
    <xf numFmtId="0" fontId="39" fillId="0" borderId="24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/>
    </xf>
    <xf numFmtId="0" fontId="39" fillId="0" borderId="0" xfId="58" applyFont="1" applyFill="1" applyBorder="1" applyAlignment="1">
      <alignment horizontal="center" vertical="center"/>
    </xf>
    <xf numFmtId="0" fontId="39" fillId="0" borderId="26" xfId="58" applyFont="1" applyFill="1" applyBorder="1" applyAlignment="1">
      <alignment horizontal="center" vertical="center"/>
    </xf>
    <xf numFmtId="0" fontId="36" fillId="0" borderId="25" xfId="58" applyFont="1" applyFill="1" applyBorder="1" applyAlignment="1">
      <alignment horizontal="center" vertical="center" wrapText="1"/>
    </xf>
    <xf numFmtId="0" fontId="36" fillId="38" borderId="21" xfId="50" applyFont="1" applyFill="1" applyBorder="1" applyAlignment="1">
      <alignment vertical="center" wrapText="1"/>
    </xf>
    <xf numFmtId="4" fontId="36" fillId="33" borderId="21" xfId="50" applyNumberFormat="1" applyFont="1" applyFill="1" applyBorder="1" applyAlignment="1">
      <alignment horizontal="center" vertical="center"/>
    </xf>
    <xf numFmtId="3" fontId="36" fillId="38" borderId="21" xfId="50" applyNumberFormat="1" applyFont="1" applyFill="1" applyBorder="1" applyAlignment="1">
      <alignment horizontal="center" vertical="center" wrapText="1"/>
    </xf>
    <xf numFmtId="2" fontId="40" fillId="33" borderId="21" xfId="50" applyNumberFormat="1" applyFont="1" applyFill="1" applyBorder="1" applyAlignment="1">
      <alignment horizontal="center" vertical="center" wrapText="1"/>
    </xf>
    <xf numFmtId="3" fontId="36" fillId="38" borderId="21" xfId="64" applyNumberFormat="1" applyFont="1" applyFill="1" applyBorder="1" applyAlignment="1">
      <alignment horizontal="center" vertical="center" wrapText="1"/>
    </xf>
    <xf numFmtId="0" fontId="36" fillId="0" borderId="21" xfId="50" applyFont="1" applyFill="1" applyBorder="1" applyAlignment="1">
      <alignment vertical="center" wrapText="1"/>
    </xf>
    <xf numFmtId="3" fontId="36" fillId="0" borderId="21" xfId="50" applyNumberFormat="1" applyFont="1" applyFill="1" applyBorder="1" applyAlignment="1">
      <alignment horizontal="center" vertical="center"/>
    </xf>
    <xf numFmtId="3" fontId="36" fillId="0" borderId="21" xfId="50" applyNumberFormat="1" applyFont="1" applyFill="1" applyBorder="1" applyAlignment="1">
      <alignment horizontal="center" vertical="center" wrapText="1"/>
    </xf>
    <xf numFmtId="3" fontId="36" fillId="0" borderId="21" xfId="64" applyNumberFormat="1" applyFont="1" applyFill="1" applyBorder="1" applyAlignment="1">
      <alignment horizontal="center" vertical="center" wrapText="1"/>
    </xf>
    <xf numFmtId="0" fontId="39" fillId="39" borderId="21" xfId="50" applyFont="1" applyFill="1" applyBorder="1" applyAlignment="1">
      <alignment horizontal="right" vertical="center" wrapText="1"/>
    </xf>
    <xf numFmtId="3" fontId="39" fillId="39" borderId="21" xfId="50" applyNumberFormat="1" applyFont="1" applyFill="1" applyBorder="1" applyAlignment="1">
      <alignment horizontal="center" vertical="center"/>
    </xf>
    <xf numFmtId="3" fontId="39" fillId="39" borderId="21" xfId="50" applyNumberFormat="1" applyFont="1" applyFill="1" applyBorder="1" applyAlignment="1">
      <alignment horizontal="center" vertical="center" wrapText="1"/>
    </xf>
    <xf numFmtId="3" fontId="39" fillId="39" borderId="21" xfId="64" applyNumberFormat="1" applyFont="1" applyFill="1" applyBorder="1" applyAlignment="1">
      <alignment horizontal="center" vertical="center" wrapText="1"/>
    </xf>
    <xf numFmtId="165" fontId="39" fillId="0" borderId="0" xfId="65" applyFont="1" applyFill="1" applyAlignment="1">
      <alignment vertical="center"/>
    </xf>
    <xf numFmtId="165" fontId="36" fillId="0" borderId="0" xfId="58" applyNumberFormat="1" applyFont="1"/>
    <xf numFmtId="0" fontId="36" fillId="0" borderId="0" xfId="58" applyFont="1" applyFill="1" applyBorder="1"/>
    <xf numFmtId="0" fontId="19" fillId="0" borderId="0" xfId="0" applyFont="1" applyFill="1"/>
    <xf numFmtId="0" fontId="38" fillId="0" borderId="0" xfId="58" applyFont="1" applyFill="1" applyBorder="1" applyAlignment="1">
      <alignment horizontal="center" vertical="center" wrapText="1"/>
    </xf>
    <xf numFmtId="3" fontId="38" fillId="0" borderId="0" xfId="50" applyNumberFormat="1" applyFont="1" applyFill="1" applyBorder="1" applyAlignment="1">
      <alignment horizontal="center" vertical="center" wrapText="1"/>
    </xf>
    <xf numFmtId="9" fontId="38" fillId="0" borderId="0" xfId="58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center"/>
    </xf>
    <xf numFmtId="0" fontId="38" fillId="0" borderId="0" xfId="58" applyFont="1" applyBorder="1" applyAlignment="1">
      <alignment horizontal="center" vertical="center" wrapText="1"/>
    </xf>
    <xf numFmtId="0" fontId="36" fillId="0" borderId="0" xfId="58" applyFont="1"/>
    <xf numFmtId="0" fontId="38" fillId="0" borderId="0" xfId="58" applyFont="1"/>
    <xf numFmtId="0" fontId="46" fillId="37" borderId="0" xfId="0" applyFont="1" applyFill="1" applyBorder="1" applyAlignment="1" applyProtection="1">
      <alignment horizontal="left" wrapText="1" readingOrder="1"/>
    </xf>
    <xf numFmtId="0" fontId="47" fillId="37" borderId="17" xfId="0" applyFont="1" applyFill="1" applyBorder="1" applyAlignment="1" applyProtection="1">
      <alignment horizontal="center" vertical="top" wrapText="1" readingOrder="1"/>
    </xf>
    <xf numFmtId="0" fontId="47" fillId="37" borderId="17" xfId="0" applyFont="1" applyFill="1" applyBorder="1" applyAlignment="1" applyProtection="1">
      <alignment horizontal="left" vertical="top" wrapText="1" readingOrder="1"/>
    </xf>
    <xf numFmtId="0" fontId="48" fillId="37" borderId="17" xfId="0" applyFont="1" applyFill="1" applyBorder="1" applyAlignment="1" applyProtection="1">
      <alignment horizontal="center" vertical="top" wrapText="1" readingOrder="1"/>
    </xf>
    <xf numFmtId="3" fontId="48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left" vertical="top" wrapText="1" readingOrder="1"/>
    </xf>
    <xf numFmtId="0" fontId="45" fillId="37" borderId="18" xfId="0" applyFont="1" applyFill="1" applyBorder="1" applyAlignment="1" applyProtection="1">
      <alignment horizontal="center" vertical="top" wrapText="1" readingOrder="1"/>
    </xf>
    <xf numFmtId="0" fontId="45" fillId="37" borderId="19" xfId="0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0" fontId="46" fillId="37" borderId="18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right" vertical="top" wrapText="1" readingOrder="1"/>
    </xf>
    <xf numFmtId="3" fontId="45" fillId="37" borderId="19" xfId="0" applyNumberFormat="1" applyFont="1" applyFill="1" applyBorder="1" applyAlignment="1" applyProtection="1">
      <alignment horizontal="right" vertical="top" wrapText="1" readingOrder="1"/>
    </xf>
    <xf numFmtId="0" fontId="46" fillId="37" borderId="19" xfId="0" applyFont="1" applyFill="1" applyBorder="1" applyAlignment="1" applyProtection="1">
      <alignment horizontal="right" vertical="top" wrapText="1" readingOrder="1"/>
    </xf>
    <xf numFmtId="4" fontId="46" fillId="37" borderId="18" xfId="0" applyNumberFormat="1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center" vertical="top" wrapText="1" readingOrder="1"/>
    </xf>
    <xf numFmtId="3" fontId="45" fillId="37" borderId="18" xfId="0" applyNumberFormat="1" applyFont="1" applyFill="1" applyBorder="1" applyAlignment="1" applyProtection="1">
      <alignment horizontal="center" vertical="top" wrapText="1" readingOrder="1"/>
    </xf>
    <xf numFmtId="167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5" fillId="37" borderId="18" xfId="0" applyNumberFormat="1" applyFont="1" applyFill="1" applyBorder="1" applyAlignment="1" applyProtection="1">
      <alignment horizontal="center" vertical="top" wrapText="1" readingOrder="1"/>
    </xf>
    <xf numFmtId="4" fontId="46" fillId="37" borderId="17" xfId="0" applyNumberFormat="1" applyFont="1" applyFill="1" applyBorder="1" applyAlignment="1" applyProtection="1">
      <alignment horizontal="center" vertical="top" wrapText="1" readingOrder="1"/>
    </xf>
    <xf numFmtId="170" fontId="45" fillId="37" borderId="18" xfId="0" applyNumberFormat="1" applyFont="1" applyFill="1" applyBorder="1" applyAlignment="1" applyProtection="1">
      <alignment horizontal="center" vertical="top" wrapText="1" readingOrder="1"/>
    </xf>
    <xf numFmtId="169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center" vertical="top" wrapText="1" readingOrder="1"/>
    </xf>
    <xf numFmtId="169" fontId="46" fillId="37" borderId="17" xfId="0" applyNumberFormat="1" applyFont="1" applyFill="1" applyBorder="1" applyAlignment="1" applyProtection="1">
      <alignment horizontal="center" vertical="top" wrapText="1" readingOrder="1"/>
    </xf>
    <xf numFmtId="167" fontId="46" fillId="37" borderId="17" xfId="0" applyNumberFormat="1" applyFont="1" applyFill="1" applyBorder="1" applyAlignment="1" applyProtection="1">
      <alignment horizontal="center" vertical="top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0" fontId="45" fillId="37" borderId="12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0" fontId="43" fillId="37" borderId="14" xfId="0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7" xfId="0" applyFont="1" applyFill="1" applyBorder="1" applyAlignment="1" applyProtection="1">
      <alignment horizontal="right" vertical="top" wrapText="1" readingOrder="1"/>
    </xf>
    <xf numFmtId="0" fontId="48" fillId="37" borderId="13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19" xfId="0" applyNumberFormat="1" applyFont="1" applyFill="1" applyBorder="1" applyAlignment="1" applyProtection="1">
      <alignment horizontal="center" vertical="top" wrapText="1" readingOrder="1"/>
    </xf>
    <xf numFmtId="171" fontId="46" fillId="37" borderId="19" xfId="0" applyNumberFormat="1" applyFont="1" applyFill="1" applyBorder="1" applyAlignment="1" applyProtection="1">
      <alignment horizontal="center" vertical="top" wrapText="1" readingOrder="1"/>
    </xf>
    <xf numFmtId="168" fontId="46" fillId="37" borderId="19" xfId="0" applyNumberFormat="1" applyFont="1" applyFill="1" applyBorder="1" applyAlignment="1" applyProtection="1">
      <alignment horizontal="center" vertical="top" wrapText="1" readingOrder="1"/>
    </xf>
    <xf numFmtId="167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20" xfId="0" applyNumberFormat="1" applyFont="1" applyFill="1" applyBorder="1" applyAlignment="1" applyProtection="1">
      <alignment horizontal="right" vertical="top" wrapText="1" readingOrder="1"/>
    </xf>
    <xf numFmtId="4" fontId="46" fillId="37" borderId="22" xfId="0" applyNumberFormat="1" applyFont="1" applyFill="1" applyBorder="1" applyAlignment="1" applyProtection="1">
      <alignment horizontal="right" vertical="top" wrapText="1" readingOrder="1"/>
    </xf>
    <xf numFmtId="49" fontId="27" fillId="33" borderId="21" xfId="0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wrapText="1"/>
    </xf>
    <xf numFmtId="0" fontId="28" fillId="0" borderId="21" xfId="0" applyNumberFormat="1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center"/>
    </xf>
    <xf numFmtId="43" fontId="29" fillId="0" borderId="21" xfId="1" applyFont="1" applyFill="1" applyBorder="1"/>
    <xf numFmtId="2" fontId="28" fillId="0" borderId="21" xfId="0" applyNumberFormat="1" applyFont="1" applyFill="1" applyBorder="1" applyAlignment="1">
      <alignment vertical="center" wrapText="1"/>
    </xf>
    <xf numFmtId="166" fontId="27" fillId="0" borderId="21" xfId="56" applyNumberFormat="1" applyFont="1" applyFill="1" applyBorder="1"/>
    <xf numFmtId="43" fontId="28" fillId="35" borderId="21" xfId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horizontal="left" wrapText="1"/>
    </xf>
    <xf numFmtId="0" fontId="27" fillId="0" borderId="21" xfId="0" applyFont="1" applyFill="1" applyBorder="1" applyAlignment="1">
      <alignment horizontal="center"/>
    </xf>
    <xf numFmtId="3" fontId="27" fillId="0" borderId="21" xfId="0" applyNumberFormat="1" applyFont="1" applyFill="1" applyBorder="1"/>
    <xf numFmtId="2" fontId="26" fillId="0" borderId="21" xfId="0" applyNumberFormat="1" applyFont="1" applyFill="1" applyBorder="1" applyAlignment="1">
      <alignment vertical="center" wrapText="1"/>
    </xf>
    <xf numFmtId="3" fontId="27" fillId="0" borderId="21" xfId="0" applyNumberFormat="1" applyFont="1" applyFill="1" applyBorder="1" applyAlignment="1">
      <alignment vertical="center"/>
    </xf>
    <xf numFmtId="0" fontId="28" fillId="36" borderId="21" xfId="0" applyNumberFormat="1" applyFont="1" applyFill="1" applyBorder="1" applyAlignment="1">
      <alignment vertical="center" wrapText="1"/>
    </xf>
    <xf numFmtId="0" fontId="29" fillId="36" borderId="21" xfId="0" applyFont="1" applyFill="1" applyBorder="1" applyAlignment="1">
      <alignment horizontal="center"/>
    </xf>
    <xf numFmtId="0" fontId="27" fillId="36" borderId="21" xfId="0" applyFont="1" applyFill="1" applyBorder="1"/>
    <xf numFmtId="3" fontId="29" fillId="34" borderId="21" xfId="0" applyNumberFormat="1" applyFont="1" applyFill="1" applyBorder="1"/>
    <xf numFmtId="9" fontId="29" fillId="34" borderId="21" xfId="55" applyFont="1" applyFill="1" applyBorder="1"/>
    <xf numFmtId="3" fontId="46" fillId="37" borderId="14" xfId="0" applyNumberFormat="1" applyFont="1" applyFill="1" applyBorder="1" applyAlignment="1" applyProtection="1">
      <alignment vertical="top" wrapText="1" readingOrder="1"/>
    </xf>
    <xf numFmtId="3" fontId="46" fillId="37" borderId="13" xfId="0" applyNumberFormat="1" applyFont="1" applyFill="1" applyBorder="1" applyAlignment="1" applyProtection="1">
      <alignment horizontal="center" vertical="top" wrapText="1" readingOrder="1"/>
    </xf>
    <xf numFmtId="168" fontId="0" fillId="0" borderId="0" xfId="0" applyNumberFormat="1" applyAlignment="1">
      <alignment horizontal="left" vertical="top" wrapText="1"/>
    </xf>
    <xf numFmtId="0" fontId="43" fillId="37" borderId="16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4" fontId="45" fillId="37" borderId="18" xfId="0" applyNumberFormat="1" applyFont="1" applyFill="1" applyBorder="1" applyAlignment="1" applyProtection="1">
      <alignment horizontal="center" vertical="top" wrapText="1" readingOrder="1"/>
    </xf>
    <xf numFmtId="171" fontId="45" fillId="37" borderId="18" xfId="0" applyNumberFormat="1" applyFont="1" applyFill="1" applyBorder="1" applyAlignment="1" applyProtection="1">
      <alignment horizontal="center" vertical="top" wrapText="1" readingOrder="1"/>
    </xf>
    <xf numFmtId="170" fontId="46" fillId="37" borderId="13" xfId="0" applyNumberFormat="1" applyFont="1" applyFill="1" applyBorder="1" applyAlignment="1" applyProtection="1">
      <alignment horizontal="center" vertical="top" wrapText="1" readingOrder="1"/>
    </xf>
    <xf numFmtId="169" fontId="46" fillId="37" borderId="19" xfId="0" applyNumberFormat="1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44" fillId="37" borderId="0" xfId="0" applyFont="1" applyFill="1" applyBorder="1" applyAlignment="1" applyProtection="1">
      <alignment horizontal="center" vertical="center" wrapText="1" readingOrder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1" xfId="43" applyFont="1" applyFill="1" applyBorder="1" applyAlignment="1">
      <alignment horizontal="center" vertical="center" wrapText="1"/>
    </xf>
    <xf numFmtId="0" fontId="47" fillId="37" borderId="14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center" vertical="center" wrapText="1" readingOrder="1"/>
    </xf>
    <xf numFmtId="0" fontId="43" fillId="37" borderId="0" xfId="0" applyFont="1" applyFill="1" applyBorder="1" applyAlignment="1" applyProtection="1">
      <alignment horizontal="left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6" xfId="0" applyFont="1" applyFill="1" applyBorder="1" applyAlignment="1" applyProtection="1">
      <alignment horizontal="center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4" fontId="46" fillId="37" borderId="13" xfId="0" applyNumberFormat="1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0" fontId="46" fillId="37" borderId="17" xfId="0" applyFont="1" applyFill="1" applyBorder="1" applyAlignment="1" applyProtection="1">
      <alignment horizontal="center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0" fontId="47" fillId="37" borderId="14" xfId="0" applyFont="1" applyFill="1" applyBorder="1" applyAlignment="1" applyProtection="1">
      <alignment horizontal="center" vertical="top" wrapText="1" readingOrder="1"/>
    </xf>
    <xf numFmtId="170" fontId="46" fillId="37" borderId="17" xfId="0" applyNumberFormat="1" applyFont="1" applyFill="1" applyBorder="1" applyAlignment="1" applyProtection="1">
      <alignment horizontal="right" vertical="top" wrapText="1" readingOrder="1"/>
    </xf>
    <xf numFmtId="168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167" fontId="46" fillId="37" borderId="17" xfId="0" applyNumberFormat="1" applyFont="1" applyFill="1" applyBorder="1" applyAlignment="1" applyProtection="1">
      <alignment horizontal="right" vertical="top" wrapText="1" readingOrder="1"/>
    </xf>
    <xf numFmtId="168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4" fontId="46" fillId="37" borderId="17" xfId="0" applyNumberFormat="1" applyFont="1" applyFill="1" applyBorder="1" applyAlignment="1" applyProtection="1">
      <alignment horizontal="right" vertical="top" wrapText="1" readingOrder="1"/>
    </xf>
    <xf numFmtId="0" fontId="41" fillId="37" borderId="0" xfId="0" applyFont="1" applyFill="1" applyBorder="1" applyAlignment="1" applyProtection="1">
      <alignment horizontal="left" vertical="top" wrapText="1" readingOrder="1"/>
    </xf>
    <xf numFmtId="0" fontId="43" fillId="37" borderId="0" xfId="0" applyFont="1" applyFill="1" applyBorder="1" applyAlignment="1" applyProtection="1">
      <alignment horizontal="right" wrapText="1" readingOrder="1"/>
    </xf>
    <xf numFmtId="0" fontId="46" fillId="37" borderId="0" xfId="0" applyFont="1" applyFill="1" applyBorder="1" applyAlignment="1" applyProtection="1">
      <alignment horizontal="left" vertical="center" wrapText="1" readingOrder="1"/>
    </xf>
    <xf numFmtId="169" fontId="46" fillId="37" borderId="17" xfId="0" applyNumberFormat="1" applyFont="1" applyFill="1" applyBorder="1" applyAlignment="1" applyProtection="1">
      <alignment horizontal="right" vertical="top" wrapText="1" readingOrder="1"/>
    </xf>
    <xf numFmtId="170" fontId="46" fillId="37" borderId="13" xfId="0" applyNumberFormat="1" applyFont="1" applyFill="1" applyBorder="1" applyAlignment="1" applyProtection="1">
      <alignment horizontal="right" vertical="top" wrapText="1" readingOrder="1"/>
    </xf>
    <xf numFmtId="171" fontId="46" fillId="37" borderId="13" xfId="0" applyNumberFormat="1" applyFont="1" applyFill="1" applyBorder="1" applyAlignment="1" applyProtection="1">
      <alignment horizontal="right" vertical="top" wrapText="1" readingOrder="1"/>
    </xf>
    <xf numFmtId="0" fontId="50" fillId="37" borderId="12" xfId="0" applyFont="1" applyFill="1" applyBorder="1" applyAlignment="1" applyProtection="1">
      <alignment horizontal="left" vertical="top" wrapText="1" readingOrder="1"/>
    </xf>
    <xf numFmtId="0" fontId="45" fillId="37" borderId="12" xfId="0" applyFont="1" applyFill="1" applyBorder="1" applyAlignment="1" applyProtection="1">
      <alignment horizontal="left" vertical="top" wrapText="1" readingOrder="1"/>
    </xf>
    <xf numFmtId="167" fontId="46" fillId="37" borderId="16" xfId="0" applyNumberFormat="1" applyFont="1" applyFill="1" applyBorder="1" applyAlignment="1" applyProtection="1">
      <alignment horizontal="right" wrapText="1" readingOrder="1"/>
    </xf>
    <xf numFmtId="169" fontId="46" fillId="37" borderId="16" xfId="0" applyNumberFormat="1" applyFont="1" applyFill="1" applyBorder="1" applyAlignment="1" applyProtection="1">
      <alignment horizontal="right" wrapText="1" readingOrder="1"/>
    </xf>
    <xf numFmtId="0" fontId="42" fillId="37" borderId="0" xfId="0" applyFont="1" applyFill="1" applyBorder="1" applyAlignment="1" applyProtection="1">
      <alignment horizontal="right" vertical="top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0" fontId="39" fillId="0" borderId="23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 wrapText="1"/>
    </xf>
    <xf numFmtId="0" fontId="39" fillId="0" borderId="25" xfId="58" applyFont="1" applyFill="1" applyBorder="1" applyAlignment="1">
      <alignment horizontal="center" vertical="center" wrapText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66675</xdr:rowOff>
        </xdr:from>
        <xdr:to>
          <xdr:col>9</xdr:col>
          <xdr:colOff>104775</xdr:colOff>
          <xdr:row>3</xdr:row>
          <xdr:rowOff>95250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0</xdr:rowOff>
        </xdr:from>
        <xdr:to>
          <xdr:col>21</xdr:col>
          <xdr:colOff>228600</xdr:colOff>
          <xdr:row>49</xdr:row>
          <xdr:rowOff>85725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78146</xdr:colOff>
      <xdr:row>50</xdr:row>
      <xdr:rowOff>86867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46546" cy="8183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16</xdr:col>
      <xdr:colOff>401297</xdr:colOff>
      <xdr:row>101</xdr:row>
      <xdr:rowOff>86867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935697" cy="8183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showGridLines="0" tabSelected="1" topLeftCell="A25" workbookViewId="0">
      <selection activeCell="H39" sqref="H39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2" t="s">
        <v>34</v>
      </c>
      <c r="B1" s="142" t="s">
        <v>34</v>
      </c>
      <c r="C1" s="144" t="s">
        <v>89</v>
      </c>
      <c r="D1" s="144" t="s">
        <v>89</v>
      </c>
      <c r="E1" s="144" t="s">
        <v>89</v>
      </c>
      <c r="F1" s="144" t="s">
        <v>89</v>
      </c>
      <c r="G1" s="144" t="s">
        <v>89</v>
      </c>
      <c r="H1" s="144" t="s">
        <v>89</v>
      </c>
    </row>
    <row r="2" spans="1:8" ht="16.7" customHeight="1" x14ac:dyDescent="0.2">
      <c r="A2" s="142" t="s">
        <v>0</v>
      </c>
      <c r="B2" s="142" t="s">
        <v>0</v>
      </c>
      <c r="C2" s="144" t="s">
        <v>35</v>
      </c>
      <c r="D2" s="144" t="s">
        <v>35</v>
      </c>
      <c r="E2" s="144" t="s">
        <v>35</v>
      </c>
      <c r="F2" s="144" t="s">
        <v>35</v>
      </c>
      <c r="G2" s="144" t="s">
        <v>35</v>
      </c>
      <c r="H2" s="144" t="s">
        <v>35</v>
      </c>
    </row>
    <row r="3" spans="1:8" ht="5.65" customHeight="1" x14ac:dyDescent="0.2">
      <c r="A3" s="143" t="s">
        <v>35</v>
      </c>
    </row>
    <row r="4" spans="1:8" x14ac:dyDescent="0.2">
      <c r="A4" s="143" t="s">
        <v>35</v>
      </c>
      <c r="B4" s="145" t="s">
        <v>332</v>
      </c>
      <c r="C4" s="145" t="s">
        <v>332</v>
      </c>
      <c r="D4" s="145" t="s">
        <v>332</v>
      </c>
      <c r="E4" s="145" t="s">
        <v>332</v>
      </c>
      <c r="F4" s="145" t="s">
        <v>332</v>
      </c>
      <c r="G4" s="145" t="s">
        <v>332</v>
      </c>
      <c r="H4" s="145" t="s">
        <v>332</v>
      </c>
    </row>
    <row r="5" spans="1:8" x14ac:dyDescent="0.2">
      <c r="A5" s="143" t="s">
        <v>1</v>
      </c>
      <c r="B5" s="154" t="s">
        <v>187</v>
      </c>
      <c r="C5" s="154" t="s">
        <v>187</v>
      </c>
      <c r="D5" s="154" t="s">
        <v>187</v>
      </c>
      <c r="E5" s="154" t="s">
        <v>187</v>
      </c>
      <c r="F5" s="154" t="s">
        <v>187</v>
      </c>
      <c r="G5" s="154" t="s">
        <v>187</v>
      </c>
      <c r="H5" s="154" t="s">
        <v>187</v>
      </c>
    </row>
    <row r="6" spans="1:8" x14ac:dyDescent="0.2">
      <c r="A6" s="143" t="s">
        <v>1</v>
      </c>
      <c r="B6" s="149" t="s">
        <v>2</v>
      </c>
      <c r="C6" s="149" t="s">
        <v>2</v>
      </c>
      <c r="D6" s="149" t="s">
        <v>2</v>
      </c>
      <c r="E6" s="149" t="s">
        <v>2</v>
      </c>
      <c r="F6" s="149" t="s">
        <v>2</v>
      </c>
      <c r="G6" s="149" t="s">
        <v>2</v>
      </c>
      <c r="H6" s="149" t="s">
        <v>2</v>
      </c>
    </row>
    <row r="7" spans="1:8" x14ac:dyDescent="0.2">
      <c r="A7" s="142" t="s">
        <v>19</v>
      </c>
      <c r="B7" s="142" t="s">
        <v>19</v>
      </c>
      <c r="C7" s="144" t="s">
        <v>188</v>
      </c>
      <c r="D7" s="144" t="s">
        <v>188</v>
      </c>
      <c r="E7" s="144" t="s">
        <v>188</v>
      </c>
      <c r="F7" s="144" t="s">
        <v>188</v>
      </c>
      <c r="G7" s="144" t="s">
        <v>188</v>
      </c>
      <c r="H7" s="144" t="s">
        <v>188</v>
      </c>
    </row>
    <row r="8" spans="1:8" x14ac:dyDescent="0.2">
      <c r="A8" s="150" t="s">
        <v>76</v>
      </c>
      <c r="B8" s="150" t="s">
        <v>76</v>
      </c>
      <c r="C8" s="150" t="s">
        <v>76</v>
      </c>
      <c r="D8" s="150" t="s">
        <v>76</v>
      </c>
      <c r="E8" s="150" t="s">
        <v>76</v>
      </c>
      <c r="F8" s="150" t="s">
        <v>76</v>
      </c>
      <c r="G8" s="150" t="s">
        <v>76</v>
      </c>
      <c r="H8" s="150" t="s">
        <v>76</v>
      </c>
    </row>
    <row r="9" spans="1:8" x14ac:dyDescent="0.2">
      <c r="A9" s="151" t="s">
        <v>77</v>
      </c>
      <c r="B9" s="151" t="s">
        <v>77</v>
      </c>
      <c r="C9" s="151" t="s">
        <v>77</v>
      </c>
      <c r="D9" s="151" t="s">
        <v>77</v>
      </c>
      <c r="E9" s="151" t="s">
        <v>77</v>
      </c>
      <c r="F9" s="151" t="s">
        <v>77</v>
      </c>
      <c r="G9" s="151" t="s">
        <v>77</v>
      </c>
      <c r="H9" s="151" t="s">
        <v>77</v>
      </c>
    </row>
    <row r="10" spans="1:8" ht="12.75" customHeight="1" x14ac:dyDescent="0.2">
      <c r="A10" s="152" t="s">
        <v>78</v>
      </c>
      <c r="B10" s="152" t="s">
        <v>79</v>
      </c>
      <c r="C10" s="152" t="s">
        <v>29</v>
      </c>
      <c r="D10" s="152" t="s">
        <v>3</v>
      </c>
      <c r="E10" s="152" t="s">
        <v>4</v>
      </c>
      <c r="F10" s="152" t="s">
        <v>5</v>
      </c>
      <c r="G10" s="152" t="s">
        <v>5</v>
      </c>
      <c r="H10" s="153" t="s">
        <v>5</v>
      </c>
    </row>
    <row r="11" spans="1:8" ht="48" x14ac:dyDescent="0.2">
      <c r="A11" s="152" t="s">
        <v>78</v>
      </c>
      <c r="B11" s="152" t="s">
        <v>79</v>
      </c>
      <c r="C11" s="152" t="s">
        <v>29</v>
      </c>
      <c r="D11" s="152" t="s">
        <v>3</v>
      </c>
      <c r="E11" s="152" t="s">
        <v>4</v>
      </c>
      <c r="F11" s="126" t="s">
        <v>80</v>
      </c>
      <c r="G11" s="126" t="s">
        <v>81</v>
      </c>
      <c r="H11" s="127" t="s">
        <v>82</v>
      </c>
    </row>
    <row r="12" spans="1:8" x14ac:dyDescent="0.2">
      <c r="A12" s="126" t="s">
        <v>6</v>
      </c>
      <c r="B12" s="126" t="s">
        <v>7</v>
      </c>
      <c r="C12" s="126" t="s">
        <v>14</v>
      </c>
      <c r="D12" s="126" t="s">
        <v>8</v>
      </c>
      <c r="E12" s="126" t="s">
        <v>13</v>
      </c>
      <c r="F12" s="126" t="s">
        <v>9</v>
      </c>
      <c r="G12" s="126" t="s">
        <v>31</v>
      </c>
      <c r="H12" s="127" t="s">
        <v>40</v>
      </c>
    </row>
    <row r="13" spans="1:8" ht="72" x14ac:dyDescent="0.2">
      <c r="A13" s="67" t="s">
        <v>6</v>
      </c>
      <c r="B13" s="67" t="s">
        <v>189</v>
      </c>
      <c r="C13" s="72" t="s">
        <v>190</v>
      </c>
      <c r="D13" s="67" t="s">
        <v>66</v>
      </c>
      <c r="E13" s="95">
        <v>1</v>
      </c>
      <c r="F13" s="95">
        <v>55</v>
      </c>
      <c r="G13" s="77">
        <v>1.0900000000000001</v>
      </c>
      <c r="H13" s="100">
        <f>E13*F13*G13</f>
        <v>59.95</v>
      </c>
    </row>
    <row r="14" spans="1:8" ht="72" x14ac:dyDescent="0.2">
      <c r="A14" s="67" t="s">
        <v>7</v>
      </c>
      <c r="B14" s="67" t="s">
        <v>199</v>
      </c>
      <c r="C14" s="72" t="s">
        <v>200</v>
      </c>
      <c r="D14" s="67" t="s">
        <v>66</v>
      </c>
      <c r="E14" s="95">
        <v>1</v>
      </c>
      <c r="F14" s="95">
        <v>6</v>
      </c>
      <c r="G14" s="77">
        <v>1.0900000000000001</v>
      </c>
      <c r="H14" s="100">
        <f t="shared" ref="H14:H27" si="0">E14*F14*G14</f>
        <v>6.54</v>
      </c>
    </row>
    <row r="15" spans="1:8" ht="72" x14ac:dyDescent="0.2">
      <c r="A15" s="67" t="s">
        <v>14</v>
      </c>
      <c r="B15" s="67" t="s">
        <v>212</v>
      </c>
      <c r="C15" s="72" t="s">
        <v>213</v>
      </c>
      <c r="D15" s="67" t="s">
        <v>66</v>
      </c>
      <c r="E15" s="95">
        <v>1</v>
      </c>
      <c r="F15" s="95">
        <v>28</v>
      </c>
      <c r="G15" s="77">
        <v>1.0900000000000001</v>
      </c>
      <c r="H15" s="100">
        <f t="shared" si="0"/>
        <v>30.52</v>
      </c>
    </row>
    <row r="16" spans="1:8" ht="60" x14ac:dyDescent="0.2">
      <c r="A16" s="67" t="s">
        <v>8</v>
      </c>
      <c r="B16" s="67" t="s">
        <v>216</v>
      </c>
      <c r="C16" s="72" t="s">
        <v>217</v>
      </c>
      <c r="D16" s="67" t="s">
        <v>66</v>
      </c>
      <c r="E16" s="95">
        <v>1</v>
      </c>
      <c r="F16" s="95">
        <v>2</v>
      </c>
      <c r="G16" s="77">
        <v>1.0900000000000001</v>
      </c>
      <c r="H16" s="100">
        <f t="shared" si="0"/>
        <v>2.1800000000000002</v>
      </c>
    </row>
    <row r="17" spans="1:8" ht="36" x14ac:dyDescent="0.2">
      <c r="A17" s="67" t="s">
        <v>13</v>
      </c>
      <c r="B17" s="67" t="s">
        <v>336</v>
      </c>
      <c r="C17" s="72" t="s">
        <v>222</v>
      </c>
      <c r="D17" s="67" t="s">
        <v>223</v>
      </c>
      <c r="E17" s="99">
        <v>1.0999999999999999E-2</v>
      </c>
      <c r="F17" s="97">
        <v>73.599999999999994</v>
      </c>
      <c r="G17" s="77">
        <v>1</v>
      </c>
      <c r="H17" s="100">
        <f t="shared" si="0"/>
        <v>0.81</v>
      </c>
    </row>
    <row r="18" spans="1:8" ht="36" x14ac:dyDescent="0.2">
      <c r="A18" s="67" t="s">
        <v>9</v>
      </c>
      <c r="B18" s="67" t="s">
        <v>136</v>
      </c>
      <c r="C18" s="72" t="s">
        <v>137</v>
      </c>
      <c r="D18" s="67" t="s">
        <v>138</v>
      </c>
      <c r="E18" s="96">
        <v>3.78</v>
      </c>
      <c r="F18" s="98">
        <v>2.1299999999999999E-2</v>
      </c>
      <c r="G18" s="77">
        <v>1</v>
      </c>
      <c r="H18" s="100">
        <f t="shared" si="0"/>
        <v>0.08</v>
      </c>
    </row>
    <row r="19" spans="1:8" ht="36" x14ac:dyDescent="0.2">
      <c r="A19" s="67" t="s">
        <v>31</v>
      </c>
      <c r="B19" s="67" t="s">
        <v>237</v>
      </c>
      <c r="C19" s="72" t="s">
        <v>238</v>
      </c>
      <c r="D19" s="67" t="s">
        <v>66</v>
      </c>
      <c r="E19" s="95">
        <v>1</v>
      </c>
      <c r="F19" s="96">
        <v>5.89</v>
      </c>
      <c r="G19" s="77">
        <v>1.0900000000000001</v>
      </c>
      <c r="H19" s="100">
        <f t="shared" si="0"/>
        <v>6.42</v>
      </c>
    </row>
    <row r="20" spans="1:8" ht="36" x14ac:dyDescent="0.2">
      <c r="A20" s="67" t="s">
        <v>40</v>
      </c>
      <c r="B20" s="67" t="s">
        <v>243</v>
      </c>
      <c r="C20" s="72" t="s">
        <v>244</v>
      </c>
      <c r="D20" s="67" t="s">
        <v>66</v>
      </c>
      <c r="E20" s="95">
        <v>2</v>
      </c>
      <c r="F20" s="96">
        <v>3.49</v>
      </c>
      <c r="G20" s="77">
        <v>1.0900000000000001</v>
      </c>
      <c r="H20" s="100">
        <f t="shared" si="0"/>
        <v>7.61</v>
      </c>
    </row>
    <row r="21" spans="1:8" ht="48" x14ac:dyDescent="0.2">
      <c r="A21" s="67" t="s">
        <v>41</v>
      </c>
      <c r="B21" s="67" t="s">
        <v>250</v>
      </c>
      <c r="C21" s="72" t="s">
        <v>251</v>
      </c>
      <c r="D21" s="67" t="s">
        <v>75</v>
      </c>
      <c r="E21" s="141">
        <v>43.90155</v>
      </c>
      <c r="F21" s="96">
        <v>1.1599999999999999</v>
      </c>
      <c r="G21" s="77">
        <v>1.0900000000000001</v>
      </c>
      <c r="H21" s="100">
        <f t="shared" si="0"/>
        <v>55.51</v>
      </c>
    </row>
    <row r="22" spans="1:8" ht="48" x14ac:dyDescent="0.2">
      <c r="A22" s="67" t="s">
        <v>42</v>
      </c>
      <c r="B22" s="67" t="s">
        <v>255</v>
      </c>
      <c r="C22" s="72" t="s">
        <v>256</v>
      </c>
      <c r="D22" s="67" t="s">
        <v>75</v>
      </c>
      <c r="E22" s="99">
        <v>57.015000000000001</v>
      </c>
      <c r="F22" s="96">
        <v>1.21</v>
      </c>
      <c r="G22" s="77">
        <v>1.0900000000000001</v>
      </c>
      <c r="H22" s="100">
        <f t="shared" si="0"/>
        <v>75.2</v>
      </c>
    </row>
    <row r="23" spans="1:8" ht="48" x14ac:dyDescent="0.2">
      <c r="A23" s="67" t="s">
        <v>43</v>
      </c>
      <c r="B23" s="67" t="s">
        <v>267</v>
      </c>
      <c r="C23" s="72" t="s">
        <v>268</v>
      </c>
      <c r="D23" s="67" t="s">
        <v>75</v>
      </c>
      <c r="E23" s="98">
        <v>31.477599999999999</v>
      </c>
      <c r="F23" s="96">
        <v>0.65</v>
      </c>
      <c r="G23" s="77">
        <v>1.0900000000000001</v>
      </c>
      <c r="H23" s="100">
        <f t="shared" si="0"/>
        <v>22.3</v>
      </c>
    </row>
    <row r="24" spans="1:8" ht="48" x14ac:dyDescent="0.2">
      <c r="A24" s="67" t="s">
        <v>44</v>
      </c>
      <c r="B24" s="67" t="s">
        <v>270</v>
      </c>
      <c r="C24" s="72" t="s">
        <v>271</v>
      </c>
      <c r="D24" s="67" t="s">
        <v>75</v>
      </c>
      <c r="E24" s="96">
        <v>40.880000000000003</v>
      </c>
      <c r="F24" s="99">
        <v>0.91200000000000003</v>
      </c>
      <c r="G24" s="77">
        <v>1.0900000000000001</v>
      </c>
      <c r="H24" s="100">
        <f t="shared" si="0"/>
        <v>40.64</v>
      </c>
    </row>
    <row r="25" spans="1:8" ht="24" x14ac:dyDescent="0.2">
      <c r="A25" s="67" t="s">
        <v>45</v>
      </c>
      <c r="B25" s="67" t="s">
        <v>335</v>
      </c>
      <c r="C25" s="72" t="s">
        <v>286</v>
      </c>
      <c r="D25" s="67" t="s">
        <v>223</v>
      </c>
      <c r="E25" s="98">
        <v>1.9199999999999998E-2</v>
      </c>
      <c r="F25" s="97">
        <v>86.5</v>
      </c>
      <c r="G25" s="77">
        <v>1</v>
      </c>
      <c r="H25" s="100">
        <f t="shared" si="0"/>
        <v>1.66</v>
      </c>
    </row>
    <row r="26" spans="1:8" ht="36" x14ac:dyDescent="0.2">
      <c r="A26" s="67" t="s">
        <v>32</v>
      </c>
      <c r="B26" s="67" t="s">
        <v>334</v>
      </c>
      <c r="C26" s="72" t="s">
        <v>137</v>
      </c>
      <c r="D26" s="67" t="s">
        <v>138</v>
      </c>
      <c r="E26" s="96">
        <v>0.96</v>
      </c>
      <c r="F26" s="98">
        <v>2.1299999999999999E-2</v>
      </c>
      <c r="G26" s="77">
        <v>1</v>
      </c>
      <c r="H26" s="100">
        <f t="shared" si="0"/>
        <v>0.02</v>
      </c>
    </row>
    <row r="27" spans="1:8" ht="60" x14ac:dyDescent="0.2">
      <c r="A27" s="67" t="s">
        <v>30</v>
      </c>
      <c r="B27" s="67" t="s">
        <v>333</v>
      </c>
      <c r="C27" s="72" t="s">
        <v>303</v>
      </c>
      <c r="D27" s="67" t="s">
        <v>304</v>
      </c>
      <c r="E27" s="95">
        <v>5</v>
      </c>
      <c r="F27" s="97">
        <v>0.6</v>
      </c>
      <c r="G27" s="77">
        <v>1.06</v>
      </c>
      <c r="H27" s="100">
        <f t="shared" si="0"/>
        <v>3.18</v>
      </c>
    </row>
    <row r="28" spans="1:8" x14ac:dyDescent="0.2">
      <c r="A28" s="148" t="s">
        <v>83</v>
      </c>
      <c r="B28" s="148" t="s">
        <v>83</v>
      </c>
      <c r="C28" s="148" t="s">
        <v>83</v>
      </c>
      <c r="D28" s="148" t="s">
        <v>83</v>
      </c>
      <c r="E28" s="148" t="s">
        <v>83</v>
      </c>
      <c r="F28" s="148" t="s">
        <v>83</v>
      </c>
      <c r="G28" s="148" t="s">
        <v>83</v>
      </c>
      <c r="H28" s="101">
        <f>SUM(H13:H27)</f>
        <v>312.62</v>
      </c>
    </row>
    <row r="29" spans="1:8" x14ac:dyDescent="0.2">
      <c r="A29" s="102"/>
      <c r="B29" s="103"/>
      <c r="C29" s="104" t="s">
        <v>23</v>
      </c>
      <c r="D29" s="105"/>
      <c r="E29" s="2"/>
      <c r="F29" s="2"/>
      <c r="G29" s="2"/>
      <c r="H29" s="106">
        <f>H28</f>
        <v>312.62</v>
      </c>
    </row>
    <row r="30" spans="1:8" x14ac:dyDescent="0.2">
      <c r="A30" s="2"/>
      <c r="B30" s="103"/>
      <c r="C30" s="107" t="s">
        <v>24</v>
      </c>
      <c r="D30" s="146" t="s">
        <v>28</v>
      </c>
      <c r="E30" s="147"/>
      <c r="F30" s="108"/>
      <c r="G30" s="108"/>
      <c r="H30" s="109">
        <v>6110</v>
      </c>
    </row>
    <row r="31" spans="1:8" x14ac:dyDescent="0.2">
      <c r="A31" s="2"/>
      <c r="B31" s="2"/>
      <c r="C31" s="110" t="s">
        <v>25</v>
      </c>
      <c r="D31" s="111"/>
      <c r="E31" s="2"/>
      <c r="F31" s="2"/>
      <c r="G31" s="2"/>
      <c r="H31" s="112">
        <f>H29*H30</f>
        <v>1910108</v>
      </c>
    </row>
    <row r="32" spans="1:8" ht="24" x14ac:dyDescent="0.2">
      <c r="A32" s="2"/>
      <c r="B32" s="2"/>
      <c r="C32" s="110" t="s">
        <v>341</v>
      </c>
      <c r="D32" s="111"/>
      <c r="E32" s="2"/>
      <c r="F32" s="2"/>
      <c r="G32" s="2"/>
      <c r="H32" s="112">
        <f>'РС '!I78*1.05</f>
        <v>476813</v>
      </c>
    </row>
    <row r="33" spans="1:8" ht="24" x14ac:dyDescent="0.2">
      <c r="A33" s="2"/>
      <c r="B33" s="2"/>
      <c r="C33" s="110" t="s">
        <v>342</v>
      </c>
      <c r="D33" s="111"/>
      <c r="E33" s="2"/>
      <c r="F33" s="2"/>
      <c r="G33" s="2"/>
      <c r="H33" s="112">
        <v>0</v>
      </c>
    </row>
    <row r="34" spans="1:8" x14ac:dyDescent="0.2">
      <c r="A34" s="2"/>
      <c r="B34" s="2"/>
      <c r="C34" s="113" t="s">
        <v>343</v>
      </c>
      <c r="D34" s="111"/>
      <c r="E34" s="2"/>
      <c r="F34" s="2"/>
      <c r="G34" s="2"/>
      <c r="H34" s="112"/>
    </row>
    <row r="35" spans="1:8" x14ac:dyDescent="0.2">
      <c r="A35" s="2"/>
      <c r="B35" s="2"/>
      <c r="C35" s="113" t="s">
        <v>181</v>
      </c>
      <c r="D35" s="111"/>
      <c r="E35" s="2"/>
      <c r="F35" s="2"/>
      <c r="G35" s="2"/>
      <c r="H35" s="114">
        <f>H34*1.08</f>
        <v>0</v>
      </c>
    </row>
    <row r="36" spans="1:8" x14ac:dyDescent="0.2">
      <c r="A36" s="2"/>
      <c r="B36" s="2"/>
      <c r="C36" s="113" t="s">
        <v>27</v>
      </c>
      <c r="D36" s="111"/>
      <c r="E36" s="2"/>
      <c r="F36" s="2"/>
      <c r="G36" s="2"/>
      <c r="H36" s="114">
        <v>0</v>
      </c>
    </row>
    <row r="37" spans="1:8" x14ac:dyDescent="0.2">
      <c r="A37" s="2"/>
      <c r="B37" s="2"/>
      <c r="C37" s="113" t="s">
        <v>344</v>
      </c>
      <c r="D37" s="111"/>
      <c r="E37" s="2"/>
      <c r="F37" s="2"/>
      <c r="G37" s="2"/>
      <c r="H37" s="114">
        <f>КР!I9</f>
        <v>1124324</v>
      </c>
    </row>
    <row r="38" spans="1:8" x14ac:dyDescent="0.2">
      <c r="A38" s="2"/>
      <c r="B38" s="2"/>
      <c r="C38" s="113" t="s">
        <v>33</v>
      </c>
      <c r="D38" s="111"/>
      <c r="E38" s="2"/>
      <c r="F38" s="2"/>
      <c r="G38" s="2"/>
      <c r="H38" s="114">
        <v>0</v>
      </c>
    </row>
    <row r="39" spans="1:8" x14ac:dyDescent="0.2">
      <c r="A39" s="2"/>
      <c r="B39" s="2"/>
      <c r="C39" s="115" t="s">
        <v>22</v>
      </c>
      <c r="D39" s="116"/>
      <c r="E39" s="117"/>
      <c r="F39" s="117"/>
      <c r="G39" s="117"/>
      <c r="H39" s="118">
        <f>H31+H32+H33+H35+H36+H37+H38</f>
        <v>3511245</v>
      </c>
    </row>
    <row r="40" spans="1:8" x14ac:dyDescent="0.2">
      <c r="A40" s="2"/>
      <c r="B40" s="2"/>
      <c r="C40" s="115" t="s">
        <v>26</v>
      </c>
      <c r="D40" s="116"/>
      <c r="E40" s="117"/>
      <c r="F40" s="117"/>
      <c r="G40" s="117"/>
      <c r="H40" s="119">
        <f>(H34+H36)/H39</f>
        <v>0</v>
      </c>
    </row>
    <row r="41" spans="1:8" x14ac:dyDescent="0.2">
      <c r="A41" s="2"/>
      <c r="B41" s="2"/>
      <c r="C41" s="3"/>
      <c r="D41" s="2"/>
      <c r="E41" s="2"/>
      <c r="F41" s="2"/>
      <c r="G41" s="2"/>
      <c r="H41" s="4"/>
    </row>
    <row r="42" spans="1:8" ht="24" x14ac:dyDescent="0.2">
      <c r="A42" s="2"/>
      <c r="B42" s="2"/>
      <c r="C42" s="3" t="s">
        <v>345</v>
      </c>
      <c r="D42" s="2"/>
      <c r="E42" s="2"/>
      <c r="F42" s="2"/>
      <c r="G42" s="2"/>
      <c r="H42" s="4">
        <f>'РС '!I145</f>
        <v>2034596</v>
      </c>
    </row>
    <row r="43" spans="1:8" x14ac:dyDescent="0.2">
      <c r="A43" s="2"/>
      <c r="B43" s="2"/>
      <c r="C43" s="3" t="s">
        <v>346</v>
      </c>
      <c r="D43" s="2"/>
      <c r="E43" s="2"/>
      <c r="F43" s="2"/>
      <c r="G43" s="2"/>
      <c r="H43" s="4">
        <f>'РС '!I154</f>
        <v>10300500</v>
      </c>
    </row>
    <row r="44" spans="1:8" x14ac:dyDescent="0.2">
      <c r="A44" s="2"/>
      <c r="B44" s="2"/>
      <c r="C44" s="3" t="s">
        <v>84</v>
      </c>
      <c r="D44" s="2"/>
      <c r="E44" s="2"/>
      <c r="F44" s="2"/>
      <c r="G44" s="2"/>
      <c r="H44" s="4">
        <v>0</v>
      </c>
    </row>
    <row r="45" spans="1:8" x14ac:dyDescent="0.2">
      <c r="A45" s="2"/>
      <c r="B45" s="2"/>
      <c r="C45" s="3" t="s">
        <v>347</v>
      </c>
      <c r="D45" s="2"/>
      <c r="E45" s="2"/>
      <c r="F45" s="2"/>
      <c r="G45" s="2"/>
      <c r="H45" s="4">
        <f>H39+H42+H43+H44</f>
        <v>15846341</v>
      </c>
    </row>
    <row r="46" spans="1:8" x14ac:dyDescent="0.2">
      <c r="A46" s="23"/>
      <c r="B46" s="23"/>
      <c r="C46" s="24"/>
      <c r="D46" s="23"/>
      <c r="E46" s="23"/>
      <c r="F46" s="23"/>
      <c r="G46" s="23"/>
      <c r="H46" s="25"/>
    </row>
    <row r="47" spans="1:8" x14ac:dyDescent="0.2">
      <c r="A47" s="5"/>
      <c r="B47" s="6" t="s">
        <v>20</v>
      </c>
      <c r="C47" s="7"/>
      <c r="D47" s="8"/>
      <c r="E47" s="9"/>
      <c r="F47" s="10"/>
      <c r="G47" s="11"/>
      <c r="H47" s="7"/>
    </row>
    <row r="48" spans="1:8" x14ac:dyDescent="0.2">
      <c r="A48" s="5"/>
      <c r="B48" s="12" t="s">
        <v>182</v>
      </c>
      <c r="C48" s="12"/>
      <c r="D48" s="13"/>
      <c r="E48" s="12"/>
      <c r="F48" s="14" t="s">
        <v>183</v>
      </c>
      <c r="G48" s="15"/>
      <c r="H48" s="16" t="s">
        <v>185</v>
      </c>
    </row>
    <row r="49" spans="1:8" x14ac:dyDescent="0.2">
      <c r="A49" s="17"/>
      <c r="B49" s="18" t="s">
        <v>85</v>
      </c>
      <c r="C49" s="7"/>
      <c r="D49" s="7"/>
      <c r="E49" s="7"/>
      <c r="F49" s="19"/>
      <c r="G49" s="7"/>
      <c r="H49" s="20"/>
    </row>
    <row r="50" spans="1:8" x14ac:dyDescent="0.2">
      <c r="A50" s="7"/>
      <c r="B50" s="21"/>
      <c r="C50" s="7"/>
      <c r="D50" s="7"/>
      <c r="E50" s="7"/>
      <c r="F50" s="19"/>
      <c r="G50" s="7"/>
      <c r="H50" s="20"/>
    </row>
    <row r="51" spans="1:8" x14ac:dyDescent="0.2">
      <c r="A51" s="7"/>
      <c r="B51" s="21" t="s">
        <v>86</v>
      </c>
      <c r="C51" s="7"/>
      <c r="D51" s="7"/>
      <c r="E51" s="7"/>
      <c r="F51" s="19" t="s">
        <v>184</v>
      </c>
      <c r="G51" s="7"/>
      <c r="H51" s="22" t="str">
        <f>H48</f>
        <v>22.01.2026г.</v>
      </c>
    </row>
    <row r="52" spans="1:8" x14ac:dyDescent="0.2">
      <c r="A52" s="7"/>
      <c r="B52" s="8"/>
      <c r="C52" s="7"/>
      <c r="D52" s="7"/>
      <c r="E52" s="7"/>
      <c r="F52" s="19"/>
      <c r="G52" s="7"/>
      <c r="H52" s="20"/>
    </row>
    <row r="53" spans="1:8" x14ac:dyDescent="0.2">
      <c r="A53" s="7"/>
      <c r="B53" s="21" t="s">
        <v>87</v>
      </c>
      <c r="C53" s="7"/>
      <c r="D53" s="7"/>
      <c r="E53" s="7"/>
      <c r="F53" s="19" t="s">
        <v>88</v>
      </c>
      <c r="G53" s="7"/>
      <c r="H53" s="22" t="str">
        <f>H51</f>
        <v>22.01.2026г.</v>
      </c>
    </row>
  </sheetData>
  <mergeCells count="21">
    <mergeCell ref="D30:E30"/>
    <mergeCell ref="A28:G28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showGridLines="0" topLeftCell="A36" workbookViewId="0">
      <selection activeCell="N150" sqref="N150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74" t="s">
        <v>152</v>
      </c>
      <c r="B1" s="174" t="s">
        <v>152</v>
      </c>
      <c r="C1" s="174" t="s">
        <v>152</v>
      </c>
      <c r="G1" s="175" t="s">
        <v>153</v>
      </c>
      <c r="H1" s="175" t="s">
        <v>153</v>
      </c>
      <c r="I1" s="175" t="s">
        <v>153</v>
      </c>
    </row>
    <row r="2" spans="1:9" ht="15.2" customHeight="1" x14ac:dyDescent="0.2">
      <c r="A2" s="142" t="s">
        <v>34</v>
      </c>
      <c r="B2" s="142" t="s">
        <v>34</v>
      </c>
      <c r="C2" s="144" t="s">
        <v>89</v>
      </c>
      <c r="D2" s="144" t="s">
        <v>89</v>
      </c>
      <c r="E2" s="144" t="s">
        <v>89</v>
      </c>
      <c r="F2" s="144" t="s">
        <v>89</v>
      </c>
      <c r="G2" s="144" t="s">
        <v>89</v>
      </c>
      <c r="H2" s="144" t="s">
        <v>89</v>
      </c>
      <c r="I2" s="144" t="s">
        <v>89</v>
      </c>
    </row>
    <row r="3" spans="1:9" ht="15.2" customHeight="1" x14ac:dyDescent="0.2">
      <c r="A3" s="142" t="s">
        <v>0</v>
      </c>
      <c r="B3" s="142" t="s">
        <v>0</v>
      </c>
      <c r="C3" s="144" t="s">
        <v>35</v>
      </c>
      <c r="D3" s="144" t="s">
        <v>35</v>
      </c>
      <c r="E3" s="144" t="s">
        <v>35</v>
      </c>
      <c r="F3" s="144" t="s">
        <v>35</v>
      </c>
      <c r="G3" s="144" t="s">
        <v>35</v>
      </c>
      <c r="H3" s="144" t="s">
        <v>35</v>
      </c>
      <c r="I3" s="144" t="s">
        <v>35</v>
      </c>
    </row>
    <row r="4" spans="1:9" ht="15.2" customHeight="1" x14ac:dyDescent="0.2">
      <c r="A4" s="142" t="s">
        <v>154</v>
      </c>
      <c r="B4" s="142" t="s">
        <v>154</v>
      </c>
      <c r="C4" s="142" t="s">
        <v>155</v>
      </c>
      <c r="D4" s="142" t="s">
        <v>155</v>
      </c>
      <c r="E4" s="142" t="s">
        <v>155</v>
      </c>
      <c r="F4" s="142" t="s">
        <v>155</v>
      </c>
      <c r="G4" s="142" t="s">
        <v>155</v>
      </c>
      <c r="H4" s="142" t="s">
        <v>155</v>
      </c>
      <c r="I4" s="142" t="s">
        <v>155</v>
      </c>
    </row>
    <row r="5" spans="1:9" ht="35.450000000000003" customHeight="1" x14ac:dyDescent="0.2">
      <c r="A5" s="145" t="s">
        <v>322</v>
      </c>
      <c r="B5" s="145" t="s">
        <v>322</v>
      </c>
      <c r="C5" s="145" t="s">
        <v>322</v>
      </c>
      <c r="D5" s="145" t="s">
        <v>322</v>
      </c>
      <c r="E5" s="145" t="s">
        <v>322</v>
      </c>
      <c r="F5" s="145" t="s">
        <v>322</v>
      </c>
      <c r="G5" s="145" t="s">
        <v>322</v>
      </c>
      <c r="H5" s="145" t="s">
        <v>322</v>
      </c>
      <c r="I5" s="145" t="s">
        <v>322</v>
      </c>
    </row>
    <row r="6" spans="1:9" ht="15.2" customHeight="1" x14ac:dyDescent="0.2">
      <c r="A6" s="125" t="s">
        <v>1</v>
      </c>
      <c r="B6" s="144" t="s">
        <v>187</v>
      </c>
      <c r="C6" s="144" t="s">
        <v>187</v>
      </c>
      <c r="D6" s="144" t="s">
        <v>187</v>
      </c>
      <c r="E6" s="144" t="s">
        <v>187</v>
      </c>
      <c r="F6" s="144" t="s">
        <v>187</v>
      </c>
      <c r="G6" s="144" t="s">
        <v>187</v>
      </c>
      <c r="H6" s="144" t="s">
        <v>187</v>
      </c>
      <c r="I6" s="144" t="s">
        <v>187</v>
      </c>
    </row>
    <row r="7" spans="1:9" ht="17.100000000000001" customHeight="1" x14ac:dyDescent="0.2">
      <c r="A7" s="142" t="s">
        <v>19</v>
      </c>
      <c r="B7" s="142" t="s">
        <v>19</v>
      </c>
      <c r="C7" s="144" t="s">
        <v>188</v>
      </c>
      <c r="D7" s="144" t="s">
        <v>188</v>
      </c>
      <c r="E7" s="144" t="s">
        <v>188</v>
      </c>
      <c r="F7" s="144" t="s">
        <v>188</v>
      </c>
      <c r="G7" s="144" t="s">
        <v>188</v>
      </c>
      <c r="H7" s="144" t="s">
        <v>188</v>
      </c>
      <c r="I7" s="144" t="s">
        <v>188</v>
      </c>
    </row>
    <row r="8" spans="1:9" ht="15.95" customHeight="1" x14ac:dyDescent="0.2">
      <c r="A8" s="176" t="s">
        <v>77</v>
      </c>
      <c r="B8" s="176" t="s">
        <v>77</v>
      </c>
      <c r="C8" s="176" t="s">
        <v>77</v>
      </c>
      <c r="D8" s="176" t="s">
        <v>77</v>
      </c>
      <c r="E8" s="176" t="s">
        <v>77</v>
      </c>
      <c r="F8" s="176" t="s">
        <v>77</v>
      </c>
      <c r="G8" s="176" t="s">
        <v>77</v>
      </c>
      <c r="H8" s="176" t="s">
        <v>77</v>
      </c>
      <c r="I8" s="90" t="s">
        <v>10</v>
      </c>
    </row>
    <row r="9" spans="1:9" ht="43.7" customHeight="1" x14ac:dyDescent="0.2">
      <c r="A9" s="152" t="s">
        <v>156</v>
      </c>
      <c r="B9" s="152" t="s">
        <v>157</v>
      </c>
      <c r="C9" s="152" t="s">
        <v>158</v>
      </c>
      <c r="D9" s="152" t="s">
        <v>3</v>
      </c>
      <c r="E9" s="152" t="s">
        <v>159</v>
      </c>
      <c r="F9" s="126" t="s">
        <v>160</v>
      </c>
      <c r="G9" s="126" t="s">
        <v>161</v>
      </c>
      <c r="H9" s="126" t="s">
        <v>162</v>
      </c>
      <c r="I9" s="152" t="s">
        <v>163</v>
      </c>
    </row>
    <row r="10" spans="1:9" ht="16.7" customHeight="1" x14ac:dyDescent="0.2">
      <c r="A10" s="152" t="s">
        <v>156</v>
      </c>
      <c r="B10" s="152" t="s">
        <v>157</v>
      </c>
      <c r="C10" s="152" t="s">
        <v>158</v>
      </c>
      <c r="D10" s="152" t="s">
        <v>3</v>
      </c>
      <c r="E10" s="152" t="s">
        <v>159</v>
      </c>
      <c r="F10" s="126" t="s">
        <v>164</v>
      </c>
      <c r="G10" s="126" t="s">
        <v>164</v>
      </c>
      <c r="H10" s="126" t="s">
        <v>165</v>
      </c>
      <c r="I10" s="152" t="s">
        <v>163</v>
      </c>
    </row>
    <row r="11" spans="1:9" ht="15.95" customHeight="1" x14ac:dyDescent="0.2">
      <c r="A11" s="91" t="s">
        <v>6</v>
      </c>
      <c r="B11" s="91" t="s">
        <v>7</v>
      </c>
      <c r="C11" s="91" t="s">
        <v>14</v>
      </c>
      <c r="D11" s="91" t="s">
        <v>8</v>
      </c>
      <c r="E11" s="91" t="s">
        <v>13</v>
      </c>
      <c r="F11" s="91" t="s">
        <v>9</v>
      </c>
      <c r="G11" s="91" t="s">
        <v>31</v>
      </c>
      <c r="H11" s="91" t="s">
        <v>40</v>
      </c>
      <c r="I11" s="91" t="s">
        <v>41</v>
      </c>
    </row>
    <row r="12" spans="1:9" ht="16.7" customHeight="1" x14ac:dyDescent="0.2">
      <c r="A12" s="165" t="s">
        <v>166</v>
      </c>
      <c r="B12" s="165" t="s">
        <v>166</v>
      </c>
      <c r="C12" s="165" t="s">
        <v>166</v>
      </c>
      <c r="D12" s="165" t="s">
        <v>166</v>
      </c>
      <c r="E12" s="165" t="s">
        <v>166</v>
      </c>
      <c r="F12" s="165" t="s">
        <v>166</v>
      </c>
      <c r="G12" s="165" t="s">
        <v>166</v>
      </c>
      <c r="H12" s="165" t="s">
        <v>166</v>
      </c>
      <c r="I12" s="165" t="s">
        <v>166</v>
      </c>
    </row>
    <row r="13" spans="1:9" ht="15.2" customHeight="1" x14ac:dyDescent="0.2">
      <c r="A13" s="160" t="s">
        <v>6</v>
      </c>
      <c r="B13" s="160" t="s">
        <v>287</v>
      </c>
      <c r="C13" s="161" t="s">
        <v>288</v>
      </c>
      <c r="D13" s="162" t="s">
        <v>38</v>
      </c>
      <c r="E13" s="167">
        <v>1.8601000000000001</v>
      </c>
      <c r="F13" s="92">
        <v>5101</v>
      </c>
      <c r="G13" s="93" t="s">
        <v>39</v>
      </c>
      <c r="H13" s="93" t="s">
        <v>39</v>
      </c>
      <c r="I13" s="164">
        <v>9488</v>
      </c>
    </row>
    <row r="14" spans="1:9" ht="15.95" customHeight="1" x14ac:dyDescent="0.2">
      <c r="A14" s="160" t="s">
        <v>6</v>
      </c>
      <c r="B14" s="160" t="s">
        <v>287</v>
      </c>
      <c r="C14" s="161" t="s">
        <v>288</v>
      </c>
      <c r="D14" s="162" t="s">
        <v>38</v>
      </c>
      <c r="E14" s="167"/>
      <c r="F14" s="93" t="s">
        <v>39</v>
      </c>
      <c r="G14" s="93" t="s">
        <v>39</v>
      </c>
      <c r="H14" s="93" t="s">
        <v>39</v>
      </c>
      <c r="I14" s="164"/>
    </row>
    <row r="15" spans="1:9" ht="15.95" customHeight="1" x14ac:dyDescent="0.2">
      <c r="A15" s="160" t="s">
        <v>7</v>
      </c>
      <c r="B15" s="160" t="s">
        <v>305</v>
      </c>
      <c r="C15" s="161" t="s">
        <v>306</v>
      </c>
      <c r="D15" s="162" t="s">
        <v>38</v>
      </c>
      <c r="E15" s="173">
        <v>69.430000000000007</v>
      </c>
      <c r="F15" s="92">
        <v>5408</v>
      </c>
      <c r="G15" s="93" t="s">
        <v>39</v>
      </c>
      <c r="H15" s="93" t="s">
        <v>39</v>
      </c>
      <c r="I15" s="164">
        <v>375477</v>
      </c>
    </row>
    <row r="16" spans="1:9" ht="15.95" customHeight="1" x14ac:dyDescent="0.2">
      <c r="A16" s="160" t="s">
        <v>7</v>
      </c>
      <c r="B16" s="160" t="s">
        <v>305</v>
      </c>
      <c r="C16" s="161" t="s">
        <v>306</v>
      </c>
      <c r="D16" s="162" t="s">
        <v>38</v>
      </c>
      <c r="E16" s="173"/>
      <c r="F16" s="93" t="s">
        <v>39</v>
      </c>
      <c r="G16" s="93" t="s">
        <v>39</v>
      </c>
      <c r="H16" s="93" t="s">
        <v>39</v>
      </c>
      <c r="I16" s="164"/>
    </row>
    <row r="17" spans="1:10" ht="15.95" customHeight="1" x14ac:dyDescent="0.2">
      <c r="A17" s="160" t="s">
        <v>14</v>
      </c>
      <c r="B17" s="160" t="s">
        <v>139</v>
      </c>
      <c r="C17" s="161" t="s">
        <v>140</v>
      </c>
      <c r="D17" s="162" t="s">
        <v>38</v>
      </c>
      <c r="E17" s="170">
        <v>0.107</v>
      </c>
      <c r="F17" s="92">
        <v>5240</v>
      </c>
      <c r="G17" s="93" t="s">
        <v>39</v>
      </c>
      <c r="H17" s="93" t="s">
        <v>39</v>
      </c>
      <c r="I17" s="164">
        <v>561</v>
      </c>
    </row>
    <row r="18" spans="1:10" ht="15.95" customHeight="1" x14ac:dyDescent="0.2">
      <c r="A18" s="160" t="s">
        <v>14</v>
      </c>
      <c r="B18" s="160" t="s">
        <v>139</v>
      </c>
      <c r="C18" s="161" t="s">
        <v>140</v>
      </c>
      <c r="D18" s="162" t="s">
        <v>38</v>
      </c>
      <c r="E18" s="170"/>
      <c r="F18" s="93" t="s">
        <v>39</v>
      </c>
      <c r="G18" s="93" t="s">
        <v>39</v>
      </c>
      <c r="H18" s="93" t="s">
        <v>39</v>
      </c>
      <c r="I18" s="164"/>
    </row>
    <row r="19" spans="1:10" ht="15.95" customHeight="1" x14ac:dyDescent="0.2">
      <c r="A19" s="160" t="s">
        <v>8</v>
      </c>
      <c r="B19" s="160" t="s">
        <v>224</v>
      </c>
      <c r="C19" s="161" t="s">
        <v>225</v>
      </c>
      <c r="D19" s="162" t="s">
        <v>38</v>
      </c>
      <c r="E19" s="167">
        <v>0.90680000000000005</v>
      </c>
      <c r="F19" s="92">
        <v>5290</v>
      </c>
      <c r="G19" s="93" t="s">
        <v>39</v>
      </c>
      <c r="H19" s="93" t="s">
        <v>39</v>
      </c>
      <c r="I19" s="164">
        <v>4797</v>
      </c>
    </row>
    <row r="20" spans="1:10" ht="15.95" customHeight="1" x14ac:dyDescent="0.2">
      <c r="A20" s="160" t="s">
        <v>8</v>
      </c>
      <c r="B20" s="160" t="s">
        <v>224</v>
      </c>
      <c r="C20" s="161" t="s">
        <v>225</v>
      </c>
      <c r="D20" s="162" t="s">
        <v>38</v>
      </c>
      <c r="E20" s="167"/>
      <c r="F20" s="93" t="s">
        <v>39</v>
      </c>
      <c r="G20" s="93" t="s">
        <v>39</v>
      </c>
      <c r="H20" s="93" t="s">
        <v>39</v>
      </c>
      <c r="I20" s="164"/>
    </row>
    <row r="21" spans="1:10" ht="15.95" customHeight="1" x14ac:dyDescent="0.2">
      <c r="A21" s="160" t="s">
        <v>13</v>
      </c>
      <c r="B21" s="160" t="s">
        <v>214</v>
      </c>
      <c r="C21" s="161" t="s">
        <v>215</v>
      </c>
      <c r="D21" s="162" t="s">
        <v>38</v>
      </c>
      <c r="E21" s="173">
        <v>30.52</v>
      </c>
      <c r="F21" s="92">
        <v>5046</v>
      </c>
      <c r="G21" s="93" t="s">
        <v>39</v>
      </c>
      <c r="H21" s="93" t="s">
        <v>39</v>
      </c>
      <c r="I21" s="164">
        <v>154004</v>
      </c>
    </row>
    <row r="22" spans="1:10" ht="15.95" customHeight="1" x14ac:dyDescent="0.2">
      <c r="A22" s="160" t="s">
        <v>13</v>
      </c>
      <c r="B22" s="160" t="s">
        <v>214</v>
      </c>
      <c r="C22" s="161" t="s">
        <v>215</v>
      </c>
      <c r="D22" s="162" t="s">
        <v>38</v>
      </c>
      <c r="E22" s="173"/>
      <c r="F22" s="93" t="s">
        <v>39</v>
      </c>
      <c r="G22" s="93" t="s">
        <v>39</v>
      </c>
      <c r="H22" s="93" t="s">
        <v>39</v>
      </c>
      <c r="I22" s="164"/>
    </row>
    <row r="23" spans="1:10" ht="15.95" customHeight="1" x14ac:dyDescent="0.2">
      <c r="A23" s="160" t="s">
        <v>9</v>
      </c>
      <c r="B23" s="160" t="s">
        <v>191</v>
      </c>
      <c r="C23" s="161" t="s">
        <v>192</v>
      </c>
      <c r="D23" s="162" t="s">
        <v>38</v>
      </c>
      <c r="E23" s="173">
        <v>59.95</v>
      </c>
      <c r="F23" s="92">
        <v>5131</v>
      </c>
      <c r="G23" s="93" t="s">
        <v>39</v>
      </c>
      <c r="H23" s="93" t="s">
        <v>39</v>
      </c>
      <c r="I23" s="164">
        <v>307603</v>
      </c>
    </row>
    <row r="24" spans="1:10" ht="15.95" customHeight="1" x14ac:dyDescent="0.2">
      <c r="A24" s="160" t="s">
        <v>9</v>
      </c>
      <c r="B24" s="160" t="s">
        <v>191</v>
      </c>
      <c r="C24" s="161" t="s">
        <v>192</v>
      </c>
      <c r="D24" s="162" t="s">
        <v>38</v>
      </c>
      <c r="E24" s="173"/>
      <c r="F24" s="93" t="s">
        <v>39</v>
      </c>
      <c r="G24" s="93" t="s">
        <v>39</v>
      </c>
      <c r="H24" s="93" t="s">
        <v>39</v>
      </c>
      <c r="I24" s="164"/>
    </row>
    <row r="25" spans="1:10" ht="15.95" customHeight="1" x14ac:dyDescent="0.2">
      <c r="A25" s="160" t="s">
        <v>31</v>
      </c>
      <c r="B25" s="160" t="s">
        <v>46</v>
      </c>
      <c r="C25" s="161" t="s">
        <v>48</v>
      </c>
      <c r="D25" s="162" t="s">
        <v>38</v>
      </c>
      <c r="E25" s="167">
        <v>141.12620000000001</v>
      </c>
      <c r="F25" s="92">
        <v>5212</v>
      </c>
      <c r="G25" s="93" t="s">
        <v>39</v>
      </c>
      <c r="H25" s="93" t="s">
        <v>39</v>
      </c>
      <c r="I25" s="164">
        <f>E25*F25</f>
        <v>735550</v>
      </c>
      <c r="J25" s="122"/>
    </row>
    <row r="26" spans="1:10" ht="15.95" customHeight="1" x14ac:dyDescent="0.2">
      <c r="A26" s="160" t="s">
        <v>31</v>
      </c>
      <c r="B26" s="160" t="s">
        <v>46</v>
      </c>
      <c r="C26" s="161" t="s">
        <v>48</v>
      </c>
      <c r="D26" s="162" t="s">
        <v>38</v>
      </c>
      <c r="E26" s="167"/>
      <c r="F26" s="93" t="s">
        <v>39</v>
      </c>
      <c r="G26" s="93" t="s">
        <v>39</v>
      </c>
      <c r="H26" s="93" t="s">
        <v>39</v>
      </c>
      <c r="I26" s="164"/>
    </row>
    <row r="27" spans="1:10" ht="15.95" customHeight="1" x14ac:dyDescent="0.2">
      <c r="A27" s="155" t="s">
        <v>40</v>
      </c>
      <c r="B27" s="155" t="s">
        <v>201</v>
      </c>
      <c r="C27" s="156" t="s">
        <v>202</v>
      </c>
      <c r="D27" s="157" t="s">
        <v>38</v>
      </c>
      <c r="E27" s="158">
        <v>8.7200000000000006</v>
      </c>
      <c r="F27" s="92">
        <v>6112</v>
      </c>
      <c r="G27" s="93" t="s">
        <v>39</v>
      </c>
      <c r="H27" s="93" t="s">
        <v>39</v>
      </c>
      <c r="I27" s="159">
        <v>53297</v>
      </c>
    </row>
    <row r="28" spans="1:10" ht="16.7" customHeight="1" x14ac:dyDescent="0.2">
      <c r="A28" s="155" t="s">
        <v>40</v>
      </c>
      <c r="B28" s="155" t="s">
        <v>201</v>
      </c>
      <c r="C28" s="156" t="s">
        <v>202</v>
      </c>
      <c r="D28" s="157" t="s">
        <v>38</v>
      </c>
      <c r="E28" s="158"/>
      <c r="F28" s="136" t="s">
        <v>39</v>
      </c>
      <c r="G28" s="136" t="s">
        <v>39</v>
      </c>
      <c r="H28" s="136" t="s">
        <v>39</v>
      </c>
      <c r="I28" s="159"/>
    </row>
    <row r="29" spans="1:10" ht="15.2" customHeight="1" x14ac:dyDescent="0.2">
      <c r="A29" s="155" t="s">
        <v>35</v>
      </c>
      <c r="B29" s="155" t="s">
        <v>35</v>
      </c>
      <c r="C29" s="156" t="s">
        <v>167</v>
      </c>
      <c r="D29" s="157" t="s">
        <v>10</v>
      </c>
      <c r="E29" s="171">
        <v>312.62009999999998</v>
      </c>
      <c r="F29" s="93" t="s">
        <v>35</v>
      </c>
      <c r="G29" s="93" t="s">
        <v>35</v>
      </c>
      <c r="H29" s="93" t="s">
        <v>35</v>
      </c>
      <c r="I29" s="159">
        <v>1640777</v>
      </c>
    </row>
    <row r="30" spans="1:10" ht="16.7" customHeight="1" x14ac:dyDescent="0.2">
      <c r="A30" s="155" t="s">
        <v>35</v>
      </c>
      <c r="B30" s="155" t="s">
        <v>35</v>
      </c>
      <c r="C30" s="156" t="s">
        <v>167</v>
      </c>
      <c r="D30" s="157" t="s">
        <v>10</v>
      </c>
      <c r="E30" s="171"/>
      <c r="F30" s="136" t="s">
        <v>35</v>
      </c>
      <c r="G30" s="136" t="s">
        <v>35</v>
      </c>
      <c r="H30" s="136" t="s">
        <v>35</v>
      </c>
      <c r="I30" s="159"/>
      <c r="J30" s="122"/>
    </row>
    <row r="31" spans="1:10" ht="16.7" customHeight="1" x14ac:dyDescent="0.2">
      <c r="A31" s="165" t="s">
        <v>168</v>
      </c>
      <c r="B31" s="165" t="s">
        <v>168</v>
      </c>
      <c r="C31" s="165" t="s">
        <v>168</v>
      </c>
      <c r="D31" s="165" t="s">
        <v>168</v>
      </c>
      <c r="E31" s="165" t="s">
        <v>168</v>
      </c>
      <c r="F31" s="165" t="s">
        <v>168</v>
      </c>
      <c r="G31" s="165" t="s">
        <v>168</v>
      </c>
      <c r="H31" s="165" t="s">
        <v>168</v>
      </c>
      <c r="I31" s="165" t="s">
        <v>168</v>
      </c>
    </row>
    <row r="32" spans="1:10" ht="15.2" customHeight="1" x14ac:dyDescent="0.2">
      <c r="A32" s="155" t="s">
        <v>6</v>
      </c>
      <c r="B32" s="155" t="s">
        <v>36</v>
      </c>
      <c r="C32" s="156" t="s">
        <v>37</v>
      </c>
      <c r="D32" s="157" t="s">
        <v>38</v>
      </c>
      <c r="E32" s="171">
        <v>27.273199999999999</v>
      </c>
      <c r="F32" s="92">
        <v>4206</v>
      </c>
      <c r="G32" s="93" t="s">
        <v>39</v>
      </c>
      <c r="H32" s="93" t="s">
        <v>39</v>
      </c>
      <c r="I32" s="172" t="s">
        <v>323</v>
      </c>
    </row>
    <row r="33" spans="1:9" ht="16.7" customHeight="1" x14ac:dyDescent="0.2">
      <c r="A33" s="155" t="s">
        <v>6</v>
      </c>
      <c r="B33" s="155" t="s">
        <v>36</v>
      </c>
      <c r="C33" s="156" t="s">
        <v>37</v>
      </c>
      <c r="D33" s="157" t="s">
        <v>38</v>
      </c>
      <c r="E33" s="171"/>
      <c r="F33" s="136" t="s">
        <v>39</v>
      </c>
      <c r="G33" s="136" t="s">
        <v>39</v>
      </c>
      <c r="H33" s="136" t="s">
        <v>39</v>
      </c>
      <c r="I33" s="172" t="s">
        <v>323</v>
      </c>
    </row>
    <row r="34" spans="1:9" ht="15.2" customHeight="1" x14ac:dyDescent="0.2">
      <c r="A34" s="155" t="s">
        <v>35</v>
      </c>
      <c r="B34" s="155" t="s">
        <v>35</v>
      </c>
      <c r="C34" s="156" t="s">
        <v>169</v>
      </c>
      <c r="D34" s="157" t="s">
        <v>10</v>
      </c>
      <c r="E34" s="168" t="s">
        <v>35</v>
      </c>
      <c r="F34" s="93" t="s">
        <v>35</v>
      </c>
      <c r="G34" s="93" t="s">
        <v>35</v>
      </c>
      <c r="H34" s="93" t="s">
        <v>35</v>
      </c>
      <c r="I34" s="159">
        <v>1987626</v>
      </c>
    </row>
    <row r="35" spans="1:9" ht="16.7" customHeight="1" x14ac:dyDescent="0.2">
      <c r="A35" s="155" t="s">
        <v>35</v>
      </c>
      <c r="B35" s="155" t="s">
        <v>35</v>
      </c>
      <c r="C35" s="156" t="s">
        <v>169</v>
      </c>
      <c r="D35" s="157" t="s">
        <v>10</v>
      </c>
      <c r="E35" s="168" t="s">
        <v>35</v>
      </c>
      <c r="F35" s="136" t="s">
        <v>35</v>
      </c>
      <c r="G35" s="136" t="s">
        <v>35</v>
      </c>
      <c r="H35" s="136" t="s">
        <v>35</v>
      </c>
      <c r="I35" s="159"/>
    </row>
    <row r="36" spans="1:9" ht="16.7" customHeight="1" x14ac:dyDescent="0.2">
      <c r="A36" s="165" t="s">
        <v>170</v>
      </c>
      <c r="B36" s="165" t="s">
        <v>170</v>
      </c>
      <c r="C36" s="165" t="s">
        <v>170</v>
      </c>
      <c r="D36" s="165" t="s">
        <v>170</v>
      </c>
      <c r="E36" s="165" t="s">
        <v>170</v>
      </c>
      <c r="F36" s="165" t="s">
        <v>170</v>
      </c>
      <c r="G36" s="165" t="s">
        <v>170</v>
      </c>
      <c r="H36" s="165" t="s">
        <v>170</v>
      </c>
      <c r="I36" s="165" t="s">
        <v>170</v>
      </c>
    </row>
    <row r="37" spans="1:9" ht="33.6" customHeight="1" x14ac:dyDescent="0.2">
      <c r="A37" s="131" t="s">
        <v>35</v>
      </c>
      <c r="B37" s="131" t="s">
        <v>35</v>
      </c>
      <c r="C37" s="132" t="s">
        <v>35</v>
      </c>
      <c r="D37" s="133" t="s">
        <v>35</v>
      </c>
      <c r="E37" s="136" t="s">
        <v>35</v>
      </c>
      <c r="F37" s="94" t="s">
        <v>171</v>
      </c>
      <c r="G37" s="136" t="s">
        <v>35</v>
      </c>
      <c r="H37" s="94" t="s">
        <v>172</v>
      </c>
      <c r="I37" s="135" t="s">
        <v>35</v>
      </c>
    </row>
    <row r="38" spans="1:9" ht="15.2" customHeight="1" x14ac:dyDescent="0.2">
      <c r="A38" s="160" t="s">
        <v>6</v>
      </c>
      <c r="B38" s="160" t="s">
        <v>49</v>
      </c>
      <c r="C38" s="161" t="s">
        <v>16</v>
      </c>
      <c r="D38" s="162" t="s">
        <v>15</v>
      </c>
      <c r="E38" s="166">
        <v>1.973859</v>
      </c>
      <c r="F38" s="92">
        <v>8708</v>
      </c>
      <c r="G38" s="93" t="s">
        <v>39</v>
      </c>
      <c r="H38" s="92">
        <v>2985</v>
      </c>
      <c r="I38" s="164">
        <v>17188</v>
      </c>
    </row>
    <row r="39" spans="1:9" ht="15.95" customHeight="1" x14ac:dyDescent="0.2">
      <c r="A39" s="160" t="s">
        <v>6</v>
      </c>
      <c r="B39" s="160" t="s">
        <v>49</v>
      </c>
      <c r="C39" s="161" t="s">
        <v>16</v>
      </c>
      <c r="D39" s="162" t="s">
        <v>15</v>
      </c>
      <c r="E39" s="166"/>
      <c r="F39" s="93" t="s">
        <v>39</v>
      </c>
      <c r="G39" s="93" t="s">
        <v>39</v>
      </c>
      <c r="H39" s="92">
        <v>5892</v>
      </c>
      <c r="I39" s="164"/>
    </row>
    <row r="40" spans="1:9" ht="15.95" customHeight="1" x14ac:dyDescent="0.2">
      <c r="A40" s="160" t="s">
        <v>7</v>
      </c>
      <c r="B40" s="160" t="s">
        <v>145</v>
      </c>
      <c r="C40" s="161" t="s">
        <v>146</v>
      </c>
      <c r="D40" s="162" t="s">
        <v>15</v>
      </c>
      <c r="E40" s="166">
        <v>5.0199999999999995E-4</v>
      </c>
      <c r="F40" s="92">
        <v>12144</v>
      </c>
      <c r="G40" s="93" t="s">
        <v>39</v>
      </c>
      <c r="H40" s="92">
        <v>2985</v>
      </c>
      <c r="I40" s="164">
        <v>6</v>
      </c>
    </row>
    <row r="41" spans="1:9" ht="15.95" customHeight="1" x14ac:dyDescent="0.2">
      <c r="A41" s="160" t="s">
        <v>7</v>
      </c>
      <c r="B41" s="160" t="s">
        <v>145</v>
      </c>
      <c r="C41" s="161" t="s">
        <v>146</v>
      </c>
      <c r="D41" s="162" t="s">
        <v>15</v>
      </c>
      <c r="E41" s="166"/>
      <c r="F41" s="93" t="s">
        <v>39</v>
      </c>
      <c r="G41" s="93" t="s">
        <v>39</v>
      </c>
      <c r="H41" s="92">
        <v>1</v>
      </c>
      <c r="I41" s="164"/>
    </row>
    <row r="42" spans="1:9" ht="15.95" customHeight="1" x14ac:dyDescent="0.2">
      <c r="A42" s="160" t="s">
        <v>14</v>
      </c>
      <c r="B42" s="160" t="s">
        <v>50</v>
      </c>
      <c r="C42" s="161" t="s">
        <v>51</v>
      </c>
      <c r="D42" s="162" t="s">
        <v>15</v>
      </c>
      <c r="E42" s="166">
        <v>7.0522749999999998</v>
      </c>
      <c r="F42" s="92">
        <v>25387</v>
      </c>
      <c r="G42" s="93" t="s">
        <v>39</v>
      </c>
      <c r="H42" s="92">
        <v>5095</v>
      </c>
      <c r="I42" s="164">
        <v>179036</v>
      </c>
    </row>
    <row r="43" spans="1:9" ht="15.95" customHeight="1" x14ac:dyDescent="0.2">
      <c r="A43" s="160" t="s">
        <v>14</v>
      </c>
      <c r="B43" s="160" t="s">
        <v>50</v>
      </c>
      <c r="C43" s="161" t="s">
        <v>51</v>
      </c>
      <c r="D43" s="162" t="s">
        <v>15</v>
      </c>
      <c r="E43" s="166"/>
      <c r="F43" s="93" t="s">
        <v>39</v>
      </c>
      <c r="G43" s="93" t="s">
        <v>39</v>
      </c>
      <c r="H43" s="92">
        <v>35931</v>
      </c>
      <c r="I43" s="164"/>
    </row>
    <row r="44" spans="1:9" ht="15.95" customHeight="1" x14ac:dyDescent="0.2">
      <c r="A44" s="160" t="s">
        <v>8</v>
      </c>
      <c r="B44" s="160" t="s">
        <v>141</v>
      </c>
      <c r="C44" s="161" t="s">
        <v>142</v>
      </c>
      <c r="D44" s="162" t="s">
        <v>15</v>
      </c>
      <c r="E44" s="166">
        <v>3.2659000000000001E-2</v>
      </c>
      <c r="F44" s="92">
        <v>198</v>
      </c>
      <c r="G44" s="93" t="s">
        <v>39</v>
      </c>
      <c r="H44" s="93" t="s">
        <v>39</v>
      </c>
      <c r="I44" s="164">
        <v>6</v>
      </c>
    </row>
    <row r="45" spans="1:9" ht="15.95" customHeight="1" x14ac:dyDescent="0.2">
      <c r="A45" s="160" t="s">
        <v>8</v>
      </c>
      <c r="B45" s="160" t="s">
        <v>141</v>
      </c>
      <c r="C45" s="161" t="s">
        <v>142</v>
      </c>
      <c r="D45" s="162" t="s">
        <v>15</v>
      </c>
      <c r="E45" s="166"/>
      <c r="F45" s="93" t="s">
        <v>39</v>
      </c>
      <c r="G45" s="93" t="s">
        <v>39</v>
      </c>
      <c r="H45" s="93" t="s">
        <v>39</v>
      </c>
      <c r="I45" s="164"/>
    </row>
    <row r="46" spans="1:9" ht="15.95" customHeight="1" x14ac:dyDescent="0.2">
      <c r="A46" s="160" t="s">
        <v>13</v>
      </c>
      <c r="B46" s="160" t="s">
        <v>195</v>
      </c>
      <c r="C46" s="161" t="s">
        <v>196</v>
      </c>
      <c r="D46" s="162" t="s">
        <v>15</v>
      </c>
      <c r="E46" s="166">
        <v>1.619982</v>
      </c>
      <c r="F46" s="92">
        <v>100</v>
      </c>
      <c r="G46" s="93" t="s">
        <v>39</v>
      </c>
      <c r="H46" s="93" t="s">
        <v>39</v>
      </c>
      <c r="I46" s="164">
        <v>162</v>
      </c>
    </row>
    <row r="47" spans="1:9" ht="15.95" customHeight="1" x14ac:dyDescent="0.2">
      <c r="A47" s="160" t="s">
        <v>13</v>
      </c>
      <c r="B47" s="160" t="s">
        <v>195</v>
      </c>
      <c r="C47" s="161" t="s">
        <v>196</v>
      </c>
      <c r="D47" s="162" t="s">
        <v>15</v>
      </c>
      <c r="E47" s="166"/>
      <c r="F47" s="93" t="s">
        <v>39</v>
      </c>
      <c r="G47" s="93" t="s">
        <v>39</v>
      </c>
      <c r="H47" s="93" t="s">
        <v>39</v>
      </c>
      <c r="I47" s="164"/>
    </row>
    <row r="48" spans="1:9" ht="15.95" customHeight="1" x14ac:dyDescent="0.2">
      <c r="A48" s="160" t="s">
        <v>9</v>
      </c>
      <c r="B48" s="160" t="s">
        <v>226</v>
      </c>
      <c r="C48" s="161" t="s">
        <v>227</v>
      </c>
      <c r="D48" s="162" t="s">
        <v>15</v>
      </c>
      <c r="E48" s="166">
        <v>0.20081599999999999</v>
      </c>
      <c r="F48" s="92">
        <v>532</v>
      </c>
      <c r="G48" s="93" t="s">
        <v>39</v>
      </c>
      <c r="H48" s="93" t="s">
        <v>39</v>
      </c>
      <c r="I48" s="164">
        <v>107</v>
      </c>
    </row>
    <row r="49" spans="1:9" ht="15.95" customHeight="1" x14ac:dyDescent="0.2">
      <c r="A49" s="160" t="s">
        <v>9</v>
      </c>
      <c r="B49" s="160" t="s">
        <v>226</v>
      </c>
      <c r="C49" s="161" t="s">
        <v>227</v>
      </c>
      <c r="D49" s="162" t="s">
        <v>15</v>
      </c>
      <c r="E49" s="166"/>
      <c r="F49" s="93" t="s">
        <v>39</v>
      </c>
      <c r="G49" s="93" t="s">
        <v>39</v>
      </c>
      <c r="H49" s="93" t="s">
        <v>39</v>
      </c>
      <c r="I49" s="164"/>
    </row>
    <row r="50" spans="1:9" ht="15.95" customHeight="1" x14ac:dyDescent="0.2">
      <c r="A50" s="160" t="s">
        <v>31</v>
      </c>
      <c r="B50" s="160" t="s">
        <v>289</v>
      </c>
      <c r="C50" s="161" t="s">
        <v>290</v>
      </c>
      <c r="D50" s="162" t="s">
        <v>15</v>
      </c>
      <c r="E50" s="166">
        <v>4.6233999999999997E-2</v>
      </c>
      <c r="F50" s="92">
        <v>19</v>
      </c>
      <c r="G50" s="93" t="s">
        <v>39</v>
      </c>
      <c r="H50" s="93" t="s">
        <v>39</v>
      </c>
      <c r="I50" s="164">
        <v>1</v>
      </c>
    </row>
    <row r="51" spans="1:9" ht="15.95" customHeight="1" x14ac:dyDescent="0.2">
      <c r="A51" s="160" t="s">
        <v>31</v>
      </c>
      <c r="B51" s="160" t="s">
        <v>289</v>
      </c>
      <c r="C51" s="161" t="s">
        <v>290</v>
      </c>
      <c r="D51" s="162" t="s">
        <v>15</v>
      </c>
      <c r="E51" s="166"/>
      <c r="F51" s="93" t="s">
        <v>39</v>
      </c>
      <c r="G51" s="93" t="s">
        <v>39</v>
      </c>
      <c r="H51" s="93" t="s">
        <v>39</v>
      </c>
      <c r="I51" s="164"/>
    </row>
    <row r="52" spans="1:9" ht="15.95" customHeight="1" x14ac:dyDescent="0.2">
      <c r="A52" s="160" t="s">
        <v>40</v>
      </c>
      <c r="B52" s="160" t="s">
        <v>307</v>
      </c>
      <c r="C52" s="161" t="s">
        <v>308</v>
      </c>
      <c r="D52" s="162" t="s">
        <v>15</v>
      </c>
      <c r="E52" s="170">
        <v>0.371</v>
      </c>
      <c r="F52" s="92">
        <v>14261</v>
      </c>
      <c r="G52" s="93" t="s">
        <v>39</v>
      </c>
      <c r="H52" s="92">
        <v>2985</v>
      </c>
      <c r="I52" s="164">
        <v>5291</v>
      </c>
    </row>
    <row r="53" spans="1:9" ht="15.95" customHeight="1" x14ac:dyDescent="0.2">
      <c r="A53" s="160" t="s">
        <v>40</v>
      </c>
      <c r="B53" s="160" t="s">
        <v>307</v>
      </c>
      <c r="C53" s="161" t="s">
        <v>308</v>
      </c>
      <c r="D53" s="162" t="s">
        <v>15</v>
      </c>
      <c r="E53" s="170"/>
      <c r="F53" s="93" t="s">
        <v>39</v>
      </c>
      <c r="G53" s="93" t="s">
        <v>39</v>
      </c>
      <c r="H53" s="92">
        <v>1107</v>
      </c>
      <c r="I53" s="164"/>
    </row>
    <row r="54" spans="1:9" ht="15.95" customHeight="1" x14ac:dyDescent="0.2">
      <c r="A54" s="160" t="s">
        <v>41</v>
      </c>
      <c r="B54" s="160" t="s">
        <v>129</v>
      </c>
      <c r="C54" s="161" t="s">
        <v>130</v>
      </c>
      <c r="D54" s="162" t="s">
        <v>15</v>
      </c>
      <c r="E54" s="166">
        <v>2.4331079999999998</v>
      </c>
      <c r="F54" s="92">
        <v>6719</v>
      </c>
      <c r="G54" s="93" t="s">
        <v>39</v>
      </c>
      <c r="H54" s="92">
        <v>2498</v>
      </c>
      <c r="I54" s="164">
        <v>16348</v>
      </c>
    </row>
    <row r="55" spans="1:9" ht="27.95" customHeight="1" x14ac:dyDescent="0.2">
      <c r="A55" s="160" t="s">
        <v>41</v>
      </c>
      <c r="B55" s="160" t="s">
        <v>129</v>
      </c>
      <c r="C55" s="161" t="s">
        <v>130</v>
      </c>
      <c r="D55" s="162" t="s">
        <v>15</v>
      </c>
      <c r="E55" s="166"/>
      <c r="F55" s="93" t="s">
        <v>39</v>
      </c>
      <c r="G55" s="93" t="s">
        <v>39</v>
      </c>
      <c r="H55" s="92">
        <v>6078</v>
      </c>
      <c r="I55" s="164"/>
    </row>
    <row r="56" spans="1:9" ht="15.95" customHeight="1" x14ac:dyDescent="0.2">
      <c r="A56" s="160" t="s">
        <v>42</v>
      </c>
      <c r="B56" s="160" t="s">
        <v>203</v>
      </c>
      <c r="C56" s="161" t="s">
        <v>204</v>
      </c>
      <c r="D56" s="162" t="s">
        <v>15</v>
      </c>
      <c r="E56" s="166">
        <v>0.22683600000000001</v>
      </c>
      <c r="F56" s="92">
        <v>13496</v>
      </c>
      <c r="G56" s="93" t="s">
        <v>39</v>
      </c>
      <c r="H56" s="92">
        <v>4263</v>
      </c>
      <c r="I56" s="164">
        <v>3061</v>
      </c>
    </row>
    <row r="57" spans="1:9" ht="15.95" customHeight="1" x14ac:dyDescent="0.2">
      <c r="A57" s="160" t="s">
        <v>42</v>
      </c>
      <c r="B57" s="160" t="s">
        <v>203</v>
      </c>
      <c r="C57" s="161" t="s">
        <v>204</v>
      </c>
      <c r="D57" s="162" t="s">
        <v>15</v>
      </c>
      <c r="E57" s="166"/>
      <c r="F57" s="93" t="s">
        <v>39</v>
      </c>
      <c r="G57" s="93" t="s">
        <v>39</v>
      </c>
      <c r="H57" s="92">
        <v>967</v>
      </c>
      <c r="I57" s="164"/>
    </row>
    <row r="58" spans="1:9" ht="15.95" customHeight="1" x14ac:dyDescent="0.2">
      <c r="A58" s="160" t="s">
        <v>43</v>
      </c>
      <c r="B58" s="160" t="s">
        <v>52</v>
      </c>
      <c r="C58" s="161" t="s">
        <v>53</v>
      </c>
      <c r="D58" s="162" t="s">
        <v>15</v>
      </c>
      <c r="E58" s="166">
        <v>15.016662</v>
      </c>
      <c r="F58" s="92">
        <v>14003</v>
      </c>
      <c r="G58" s="93" t="s">
        <v>39</v>
      </c>
      <c r="H58" s="92">
        <v>4263</v>
      </c>
      <c r="I58" s="164">
        <v>210278</v>
      </c>
    </row>
    <row r="59" spans="1:9" ht="27.95" customHeight="1" x14ac:dyDescent="0.2">
      <c r="A59" s="160" t="s">
        <v>43</v>
      </c>
      <c r="B59" s="160" t="s">
        <v>52</v>
      </c>
      <c r="C59" s="161" t="s">
        <v>53</v>
      </c>
      <c r="D59" s="162" t="s">
        <v>15</v>
      </c>
      <c r="E59" s="166"/>
      <c r="F59" s="93" t="s">
        <v>39</v>
      </c>
      <c r="G59" s="93" t="s">
        <v>39</v>
      </c>
      <c r="H59" s="92">
        <v>64016</v>
      </c>
      <c r="I59" s="164"/>
    </row>
    <row r="60" spans="1:9" ht="15.95" customHeight="1" x14ac:dyDescent="0.2">
      <c r="A60" s="160" t="s">
        <v>44</v>
      </c>
      <c r="B60" s="160" t="s">
        <v>143</v>
      </c>
      <c r="C60" s="161" t="s">
        <v>144</v>
      </c>
      <c r="D60" s="162" t="s">
        <v>15</v>
      </c>
      <c r="E60" s="166">
        <v>5.0199999999999995E-4</v>
      </c>
      <c r="F60" s="92">
        <v>40</v>
      </c>
      <c r="G60" s="93" t="s">
        <v>39</v>
      </c>
      <c r="H60" s="93" t="s">
        <v>39</v>
      </c>
      <c r="I60" s="169" t="s">
        <v>39</v>
      </c>
    </row>
    <row r="61" spans="1:9" ht="15.95" customHeight="1" x14ac:dyDescent="0.2">
      <c r="A61" s="160" t="s">
        <v>44</v>
      </c>
      <c r="B61" s="160" t="s">
        <v>143</v>
      </c>
      <c r="C61" s="161" t="s">
        <v>144</v>
      </c>
      <c r="D61" s="162" t="s">
        <v>15</v>
      </c>
      <c r="E61" s="166"/>
      <c r="F61" s="93" t="s">
        <v>39</v>
      </c>
      <c r="G61" s="93" t="s">
        <v>39</v>
      </c>
      <c r="H61" s="93" t="s">
        <v>39</v>
      </c>
      <c r="I61" s="169" t="s">
        <v>39</v>
      </c>
    </row>
    <row r="62" spans="1:9" ht="15.95" customHeight="1" x14ac:dyDescent="0.2">
      <c r="A62" s="160" t="s">
        <v>45</v>
      </c>
      <c r="B62" s="160" t="s">
        <v>193</v>
      </c>
      <c r="C62" s="161" t="s">
        <v>194</v>
      </c>
      <c r="D62" s="162" t="s">
        <v>15</v>
      </c>
      <c r="E62" s="166">
        <v>2.8220320000000001</v>
      </c>
      <c r="F62" s="92">
        <v>133</v>
      </c>
      <c r="G62" s="93" t="s">
        <v>39</v>
      </c>
      <c r="H62" s="93" t="s">
        <v>39</v>
      </c>
      <c r="I62" s="164">
        <v>375</v>
      </c>
    </row>
    <row r="63" spans="1:9" ht="15.95" customHeight="1" x14ac:dyDescent="0.2">
      <c r="A63" s="160" t="s">
        <v>45</v>
      </c>
      <c r="B63" s="160" t="s">
        <v>193</v>
      </c>
      <c r="C63" s="161" t="s">
        <v>194</v>
      </c>
      <c r="D63" s="162" t="s">
        <v>15</v>
      </c>
      <c r="E63" s="166"/>
      <c r="F63" s="93" t="s">
        <v>39</v>
      </c>
      <c r="G63" s="93" t="s">
        <v>39</v>
      </c>
      <c r="H63" s="93" t="s">
        <v>39</v>
      </c>
      <c r="I63" s="164"/>
    </row>
    <row r="64" spans="1:9" ht="15.95" customHeight="1" x14ac:dyDescent="0.2">
      <c r="A64" s="160" t="s">
        <v>32</v>
      </c>
      <c r="B64" s="160" t="s">
        <v>54</v>
      </c>
      <c r="C64" s="161" t="s">
        <v>55</v>
      </c>
      <c r="D64" s="162" t="s">
        <v>15</v>
      </c>
      <c r="E64" s="166">
        <v>22.285070999999999</v>
      </c>
      <c r="F64" s="92">
        <v>55</v>
      </c>
      <c r="G64" s="93" t="s">
        <v>39</v>
      </c>
      <c r="H64" s="93" t="s">
        <v>39</v>
      </c>
      <c r="I64" s="164">
        <v>1226</v>
      </c>
    </row>
    <row r="65" spans="1:9" ht="15.95" customHeight="1" x14ac:dyDescent="0.2">
      <c r="A65" s="160" t="s">
        <v>32</v>
      </c>
      <c r="B65" s="160" t="s">
        <v>54</v>
      </c>
      <c r="C65" s="161" t="s">
        <v>55</v>
      </c>
      <c r="D65" s="162" t="s">
        <v>15</v>
      </c>
      <c r="E65" s="166"/>
      <c r="F65" s="93" t="s">
        <v>39</v>
      </c>
      <c r="G65" s="93" t="s">
        <v>39</v>
      </c>
      <c r="H65" s="93" t="s">
        <v>39</v>
      </c>
      <c r="I65" s="164"/>
    </row>
    <row r="66" spans="1:9" ht="15.95" customHeight="1" x14ac:dyDescent="0.2">
      <c r="A66" s="160" t="s">
        <v>30</v>
      </c>
      <c r="B66" s="160" t="s">
        <v>131</v>
      </c>
      <c r="C66" s="161" t="s">
        <v>132</v>
      </c>
      <c r="D66" s="162" t="s">
        <v>15</v>
      </c>
      <c r="E66" s="166">
        <v>5.0420930000000004</v>
      </c>
      <c r="F66" s="92">
        <v>793</v>
      </c>
      <c r="G66" s="93" t="s">
        <v>39</v>
      </c>
      <c r="H66" s="93" t="s">
        <v>39</v>
      </c>
      <c r="I66" s="164">
        <v>3998</v>
      </c>
    </row>
    <row r="67" spans="1:9" ht="15.95" customHeight="1" x14ac:dyDescent="0.2">
      <c r="A67" s="160" t="s">
        <v>30</v>
      </c>
      <c r="B67" s="160" t="s">
        <v>131</v>
      </c>
      <c r="C67" s="161" t="s">
        <v>132</v>
      </c>
      <c r="D67" s="162" t="s">
        <v>15</v>
      </c>
      <c r="E67" s="166"/>
      <c r="F67" s="93" t="s">
        <v>39</v>
      </c>
      <c r="G67" s="93" t="s">
        <v>39</v>
      </c>
      <c r="H67" s="93" t="s">
        <v>39</v>
      </c>
      <c r="I67" s="164"/>
    </row>
    <row r="68" spans="1:9" ht="15.95" customHeight="1" x14ac:dyDescent="0.2">
      <c r="A68" s="160" t="s">
        <v>47</v>
      </c>
      <c r="B68" s="160" t="s">
        <v>56</v>
      </c>
      <c r="C68" s="161" t="s">
        <v>57</v>
      </c>
      <c r="D68" s="162" t="s">
        <v>15</v>
      </c>
      <c r="E68" s="166">
        <v>0.198987</v>
      </c>
      <c r="F68" s="92">
        <v>987</v>
      </c>
      <c r="G68" s="93" t="s">
        <v>39</v>
      </c>
      <c r="H68" s="93" t="s">
        <v>39</v>
      </c>
      <c r="I68" s="164">
        <v>196</v>
      </c>
    </row>
    <row r="69" spans="1:9" ht="15.95" customHeight="1" x14ac:dyDescent="0.2">
      <c r="A69" s="160" t="s">
        <v>47</v>
      </c>
      <c r="B69" s="160" t="s">
        <v>56</v>
      </c>
      <c r="C69" s="161" t="s">
        <v>57</v>
      </c>
      <c r="D69" s="162" t="s">
        <v>15</v>
      </c>
      <c r="E69" s="166"/>
      <c r="F69" s="93" t="s">
        <v>39</v>
      </c>
      <c r="G69" s="93" t="s">
        <v>39</v>
      </c>
      <c r="H69" s="93" t="s">
        <v>39</v>
      </c>
      <c r="I69" s="164"/>
    </row>
    <row r="70" spans="1:9" ht="15.95" customHeight="1" x14ac:dyDescent="0.2">
      <c r="A70" s="160" t="s">
        <v>249</v>
      </c>
      <c r="B70" s="160" t="s">
        <v>205</v>
      </c>
      <c r="C70" s="161" t="s">
        <v>206</v>
      </c>
      <c r="D70" s="162" t="s">
        <v>15</v>
      </c>
      <c r="E70" s="167">
        <v>0.49049999999999999</v>
      </c>
      <c r="F70" s="92">
        <v>157</v>
      </c>
      <c r="G70" s="93" t="s">
        <v>39</v>
      </c>
      <c r="H70" s="93" t="s">
        <v>39</v>
      </c>
      <c r="I70" s="164">
        <v>77</v>
      </c>
    </row>
    <row r="71" spans="1:9" ht="15.95" customHeight="1" x14ac:dyDescent="0.2">
      <c r="A71" s="160" t="s">
        <v>249</v>
      </c>
      <c r="B71" s="160" t="s">
        <v>205</v>
      </c>
      <c r="C71" s="161" t="s">
        <v>206</v>
      </c>
      <c r="D71" s="162" t="s">
        <v>15</v>
      </c>
      <c r="E71" s="167"/>
      <c r="F71" s="93" t="s">
        <v>39</v>
      </c>
      <c r="G71" s="93" t="s">
        <v>39</v>
      </c>
      <c r="H71" s="93" t="s">
        <v>39</v>
      </c>
      <c r="I71" s="164"/>
    </row>
    <row r="72" spans="1:9" ht="15.95" customHeight="1" x14ac:dyDescent="0.2">
      <c r="A72" s="160" t="s">
        <v>254</v>
      </c>
      <c r="B72" s="160" t="s">
        <v>58</v>
      </c>
      <c r="C72" s="161" t="s">
        <v>59</v>
      </c>
      <c r="D72" s="162" t="s">
        <v>15</v>
      </c>
      <c r="E72" s="166">
        <v>0.198987</v>
      </c>
      <c r="F72" s="92">
        <v>11516</v>
      </c>
      <c r="G72" s="93" t="s">
        <v>39</v>
      </c>
      <c r="H72" s="92">
        <v>3567</v>
      </c>
      <c r="I72" s="164">
        <v>2292</v>
      </c>
    </row>
    <row r="73" spans="1:9" ht="15.95" customHeight="1" x14ac:dyDescent="0.2">
      <c r="A73" s="160" t="s">
        <v>254</v>
      </c>
      <c r="B73" s="160" t="s">
        <v>58</v>
      </c>
      <c r="C73" s="161" t="s">
        <v>59</v>
      </c>
      <c r="D73" s="162" t="s">
        <v>15</v>
      </c>
      <c r="E73" s="166"/>
      <c r="F73" s="93" t="s">
        <v>39</v>
      </c>
      <c r="G73" s="93" t="s">
        <v>39</v>
      </c>
      <c r="H73" s="92">
        <v>710</v>
      </c>
      <c r="I73" s="164"/>
    </row>
    <row r="74" spans="1:9" ht="15.95" customHeight="1" x14ac:dyDescent="0.2">
      <c r="A74" s="160" t="s">
        <v>257</v>
      </c>
      <c r="B74" s="160" t="s">
        <v>60</v>
      </c>
      <c r="C74" s="161" t="s">
        <v>61</v>
      </c>
      <c r="D74" s="162" t="s">
        <v>15</v>
      </c>
      <c r="E74" s="166">
        <v>48.346319000000001</v>
      </c>
      <c r="F74" s="92">
        <v>299</v>
      </c>
      <c r="G74" s="93" t="s">
        <v>39</v>
      </c>
      <c r="H74" s="93" t="s">
        <v>39</v>
      </c>
      <c r="I74" s="164">
        <v>14456</v>
      </c>
    </row>
    <row r="75" spans="1:9" ht="15.95" customHeight="1" x14ac:dyDescent="0.2">
      <c r="A75" s="160" t="s">
        <v>257</v>
      </c>
      <c r="B75" s="160" t="s">
        <v>60</v>
      </c>
      <c r="C75" s="161" t="s">
        <v>61</v>
      </c>
      <c r="D75" s="162" t="s">
        <v>15</v>
      </c>
      <c r="E75" s="166"/>
      <c r="F75" s="93" t="s">
        <v>39</v>
      </c>
      <c r="G75" s="93" t="s">
        <v>39</v>
      </c>
      <c r="H75" s="93" t="s">
        <v>39</v>
      </c>
      <c r="I75" s="164"/>
    </row>
    <row r="76" spans="1:9" ht="15.95" customHeight="1" x14ac:dyDescent="0.2">
      <c r="A76" s="160" t="s">
        <v>260</v>
      </c>
      <c r="B76" s="160" t="s">
        <v>228</v>
      </c>
      <c r="C76" s="161" t="s">
        <v>229</v>
      </c>
      <c r="D76" s="162" t="s">
        <v>15</v>
      </c>
      <c r="E76" s="166">
        <v>1.4661E-2</v>
      </c>
      <c r="F76" s="92">
        <v>302</v>
      </c>
      <c r="G76" s="93" t="s">
        <v>39</v>
      </c>
      <c r="H76" s="93" t="s">
        <v>39</v>
      </c>
      <c r="I76" s="164">
        <v>4</v>
      </c>
    </row>
    <row r="77" spans="1:9" ht="15.95" customHeight="1" x14ac:dyDescent="0.2">
      <c r="A77" s="160" t="s">
        <v>260</v>
      </c>
      <c r="B77" s="160" t="s">
        <v>228</v>
      </c>
      <c r="C77" s="161" t="s">
        <v>229</v>
      </c>
      <c r="D77" s="162" t="s">
        <v>15</v>
      </c>
      <c r="E77" s="166"/>
      <c r="F77" s="93" t="s">
        <v>39</v>
      </c>
      <c r="G77" s="93" t="s">
        <v>39</v>
      </c>
      <c r="H77" s="93" t="s">
        <v>39</v>
      </c>
      <c r="I77" s="164"/>
    </row>
    <row r="78" spans="1:9" ht="15.95" customHeight="1" x14ac:dyDescent="0.2">
      <c r="A78" s="155" t="s">
        <v>35</v>
      </c>
      <c r="B78" s="155" t="s">
        <v>35</v>
      </c>
      <c r="C78" s="156" t="s">
        <v>173</v>
      </c>
      <c r="D78" s="157" t="s">
        <v>10</v>
      </c>
      <c r="E78" s="168" t="s">
        <v>35</v>
      </c>
      <c r="F78" s="93" t="s">
        <v>35</v>
      </c>
      <c r="G78" s="93" t="s">
        <v>35</v>
      </c>
      <c r="H78" s="137">
        <v>114702</v>
      </c>
      <c r="I78" s="120">
        <v>454108</v>
      </c>
    </row>
    <row r="79" spans="1:9" ht="16.7" customHeight="1" x14ac:dyDescent="0.2">
      <c r="A79" s="155" t="s">
        <v>35</v>
      </c>
      <c r="B79" s="155" t="s">
        <v>35</v>
      </c>
      <c r="C79" s="156" t="s">
        <v>173</v>
      </c>
      <c r="D79" s="157" t="s">
        <v>10</v>
      </c>
      <c r="E79" s="168" t="s">
        <v>35</v>
      </c>
      <c r="F79" s="136" t="s">
        <v>35</v>
      </c>
      <c r="G79" s="136" t="s">
        <v>35</v>
      </c>
      <c r="H79" s="136" t="s">
        <v>35</v>
      </c>
      <c r="I79" s="120"/>
    </row>
    <row r="80" spans="1:9" ht="16.7" customHeight="1" x14ac:dyDescent="0.2">
      <c r="A80" s="165" t="s">
        <v>174</v>
      </c>
      <c r="B80" s="165" t="s">
        <v>174</v>
      </c>
      <c r="C80" s="165" t="s">
        <v>174</v>
      </c>
      <c r="D80" s="165" t="s">
        <v>174</v>
      </c>
      <c r="E80" s="165" t="s">
        <v>174</v>
      </c>
      <c r="F80" s="165" t="s">
        <v>174</v>
      </c>
      <c r="G80" s="165" t="s">
        <v>174</v>
      </c>
      <c r="H80" s="165" t="s">
        <v>174</v>
      </c>
      <c r="I80" s="165" t="s">
        <v>174</v>
      </c>
    </row>
    <row r="81" spans="1:9" ht="15.2" customHeight="1" x14ac:dyDescent="0.2">
      <c r="A81" s="160" t="s">
        <v>6</v>
      </c>
      <c r="B81" s="160" t="s">
        <v>320</v>
      </c>
      <c r="C81" s="161" t="s">
        <v>321</v>
      </c>
      <c r="D81" s="162" t="s">
        <v>11</v>
      </c>
      <c r="E81" s="166">
        <v>6.6799999999999997E-4</v>
      </c>
      <c r="F81" s="92">
        <v>954056</v>
      </c>
      <c r="G81" s="93" t="s">
        <v>39</v>
      </c>
      <c r="H81" s="93" t="s">
        <v>39</v>
      </c>
      <c r="I81" s="164">
        <v>637</v>
      </c>
    </row>
    <row r="82" spans="1:9" ht="15.95" customHeight="1" x14ac:dyDescent="0.2">
      <c r="A82" s="160" t="s">
        <v>6</v>
      </c>
      <c r="B82" s="160" t="s">
        <v>320</v>
      </c>
      <c r="C82" s="161" t="s">
        <v>321</v>
      </c>
      <c r="D82" s="162" t="s">
        <v>11</v>
      </c>
      <c r="E82" s="166"/>
      <c r="F82" s="93" t="s">
        <v>39</v>
      </c>
      <c r="G82" s="93" t="s">
        <v>39</v>
      </c>
      <c r="H82" s="93" t="s">
        <v>39</v>
      </c>
      <c r="I82" s="164"/>
    </row>
    <row r="83" spans="1:9" ht="15.95" customHeight="1" x14ac:dyDescent="0.2">
      <c r="A83" s="160" t="s">
        <v>7</v>
      </c>
      <c r="B83" s="160" t="s">
        <v>64</v>
      </c>
      <c r="C83" s="161" t="s">
        <v>65</v>
      </c>
      <c r="D83" s="162" t="s">
        <v>63</v>
      </c>
      <c r="E83" s="167">
        <v>11.4116</v>
      </c>
      <c r="F83" s="92">
        <v>413</v>
      </c>
      <c r="G83" s="93" t="s">
        <v>39</v>
      </c>
      <c r="H83" s="93" t="s">
        <v>39</v>
      </c>
      <c r="I83" s="164">
        <v>4713</v>
      </c>
    </row>
    <row r="84" spans="1:9" ht="15.95" customHeight="1" x14ac:dyDescent="0.2">
      <c r="A84" s="160" t="s">
        <v>7</v>
      </c>
      <c r="B84" s="160" t="s">
        <v>64</v>
      </c>
      <c r="C84" s="161" t="s">
        <v>65</v>
      </c>
      <c r="D84" s="162" t="s">
        <v>63</v>
      </c>
      <c r="E84" s="167"/>
      <c r="F84" s="93" t="s">
        <v>39</v>
      </c>
      <c r="G84" s="93" t="s">
        <v>39</v>
      </c>
      <c r="H84" s="93" t="s">
        <v>39</v>
      </c>
      <c r="I84" s="164"/>
    </row>
    <row r="85" spans="1:9" ht="15.95" customHeight="1" x14ac:dyDescent="0.2">
      <c r="A85" s="160" t="s">
        <v>14</v>
      </c>
      <c r="B85" s="160" t="s">
        <v>245</v>
      </c>
      <c r="C85" s="161" t="s">
        <v>246</v>
      </c>
      <c r="D85" s="162" t="s">
        <v>66</v>
      </c>
      <c r="E85" s="163">
        <v>1</v>
      </c>
      <c r="F85" s="92">
        <v>68771</v>
      </c>
      <c r="G85" s="93" t="s">
        <v>39</v>
      </c>
      <c r="H85" s="93" t="s">
        <v>39</v>
      </c>
      <c r="I85" s="164">
        <v>68771</v>
      </c>
    </row>
    <row r="86" spans="1:9" ht="41.45" customHeight="1" x14ac:dyDescent="0.2">
      <c r="A86" s="160" t="s">
        <v>14</v>
      </c>
      <c r="B86" s="160" t="s">
        <v>245</v>
      </c>
      <c r="C86" s="161" t="s">
        <v>246</v>
      </c>
      <c r="D86" s="162" t="s">
        <v>66</v>
      </c>
      <c r="E86" s="163"/>
      <c r="F86" s="93" t="s">
        <v>39</v>
      </c>
      <c r="G86" s="93" t="s">
        <v>39</v>
      </c>
      <c r="H86" s="93" t="s">
        <v>39</v>
      </c>
      <c r="I86" s="164"/>
    </row>
    <row r="87" spans="1:9" ht="15.95" customHeight="1" x14ac:dyDescent="0.2">
      <c r="A87" s="160" t="s">
        <v>8</v>
      </c>
      <c r="B87" s="160" t="s">
        <v>241</v>
      </c>
      <c r="C87" s="161" t="s">
        <v>242</v>
      </c>
      <c r="D87" s="162" t="s">
        <v>66</v>
      </c>
      <c r="E87" s="163">
        <v>1</v>
      </c>
      <c r="F87" s="92">
        <v>484955</v>
      </c>
      <c r="G87" s="93" t="s">
        <v>39</v>
      </c>
      <c r="H87" s="93" t="s">
        <v>39</v>
      </c>
      <c r="I87" s="164">
        <v>484955</v>
      </c>
    </row>
    <row r="88" spans="1:9" ht="41.45" customHeight="1" x14ac:dyDescent="0.2">
      <c r="A88" s="160" t="s">
        <v>8</v>
      </c>
      <c r="B88" s="160" t="s">
        <v>241</v>
      </c>
      <c r="C88" s="161" t="s">
        <v>242</v>
      </c>
      <c r="D88" s="162" t="s">
        <v>66</v>
      </c>
      <c r="E88" s="163"/>
      <c r="F88" s="93" t="s">
        <v>39</v>
      </c>
      <c r="G88" s="93" t="s">
        <v>39</v>
      </c>
      <c r="H88" s="93" t="s">
        <v>39</v>
      </c>
      <c r="I88" s="164"/>
    </row>
    <row r="89" spans="1:9" ht="15.95" customHeight="1" x14ac:dyDescent="0.2">
      <c r="A89" s="160" t="s">
        <v>13</v>
      </c>
      <c r="B89" s="160" t="s">
        <v>247</v>
      </c>
      <c r="C89" s="161" t="s">
        <v>248</v>
      </c>
      <c r="D89" s="162" t="s">
        <v>66</v>
      </c>
      <c r="E89" s="163">
        <v>1</v>
      </c>
      <c r="F89" s="92">
        <v>70542</v>
      </c>
      <c r="G89" s="93" t="s">
        <v>39</v>
      </c>
      <c r="H89" s="93" t="s">
        <v>39</v>
      </c>
      <c r="I89" s="164">
        <v>70542</v>
      </c>
    </row>
    <row r="90" spans="1:9" ht="27.95" customHeight="1" x14ac:dyDescent="0.2">
      <c r="A90" s="160" t="s">
        <v>13</v>
      </c>
      <c r="B90" s="160" t="s">
        <v>247</v>
      </c>
      <c r="C90" s="161" t="s">
        <v>248</v>
      </c>
      <c r="D90" s="162" t="s">
        <v>66</v>
      </c>
      <c r="E90" s="163"/>
      <c r="F90" s="93" t="s">
        <v>39</v>
      </c>
      <c r="G90" s="93" t="s">
        <v>39</v>
      </c>
      <c r="H90" s="93" t="s">
        <v>39</v>
      </c>
      <c r="I90" s="164"/>
    </row>
    <row r="91" spans="1:9" ht="15.95" customHeight="1" x14ac:dyDescent="0.2">
      <c r="A91" s="160" t="s">
        <v>9</v>
      </c>
      <c r="B91" s="160" t="s">
        <v>261</v>
      </c>
      <c r="C91" s="161" t="s">
        <v>262</v>
      </c>
      <c r="D91" s="162" t="s">
        <v>66</v>
      </c>
      <c r="E91" s="163">
        <v>5</v>
      </c>
      <c r="F91" s="92">
        <v>7164</v>
      </c>
      <c r="G91" s="93" t="s">
        <v>39</v>
      </c>
      <c r="H91" s="93" t="s">
        <v>39</v>
      </c>
      <c r="I91" s="164">
        <v>35820</v>
      </c>
    </row>
    <row r="92" spans="1:9" ht="27.95" customHeight="1" x14ac:dyDescent="0.2">
      <c r="A92" s="160" t="s">
        <v>9</v>
      </c>
      <c r="B92" s="160" t="s">
        <v>261</v>
      </c>
      <c r="C92" s="161" t="s">
        <v>262</v>
      </c>
      <c r="D92" s="162" t="s">
        <v>66</v>
      </c>
      <c r="E92" s="163"/>
      <c r="F92" s="93" t="s">
        <v>39</v>
      </c>
      <c r="G92" s="93" t="s">
        <v>39</v>
      </c>
      <c r="H92" s="93" t="s">
        <v>39</v>
      </c>
      <c r="I92" s="164"/>
    </row>
    <row r="93" spans="1:9" ht="15.95" customHeight="1" x14ac:dyDescent="0.2">
      <c r="A93" s="160" t="s">
        <v>31</v>
      </c>
      <c r="B93" s="160" t="s">
        <v>276</v>
      </c>
      <c r="C93" s="161" t="s">
        <v>277</v>
      </c>
      <c r="D93" s="162" t="s">
        <v>66</v>
      </c>
      <c r="E93" s="163">
        <v>6</v>
      </c>
      <c r="F93" s="92">
        <v>1015</v>
      </c>
      <c r="G93" s="93" t="s">
        <v>39</v>
      </c>
      <c r="H93" s="93" t="s">
        <v>39</v>
      </c>
      <c r="I93" s="164">
        <v>6090</v>
      </c>
    </row>
    <row r="94" spans="1:9" ht="27.95" customHeight="1" x14ac:dyDescent="0.2">
      <c r="A94" s="160" t="s">
        <v>31</v>
      </c>
      <c r="B94" s="160" t="s">
        <v>276</v>
      </c>
      <c r="C94" s="161" t="s">
        <v>277</v>
      </c>
      <c r="D94" s="162" t="s">
        <v>66</v>
      </c>
      <c r="E94" s="163"/>
      <c r="F94" s="93" t="s">
        <v>39</v>
      </c>
      <c r="G94" s="93" t="s">
        <v>39</v>
      </c>
      <c r="H94" s="93" t="s">
        <v>39</v>
      </c>
      <c r="I94" s="164"/>
    </row>
    <row r="95" spans="1:9" ht="15.95" customHeight="1" x14ac:dyDescent="0.2">
      <c r="A95" s="160" t="s">
        <v>40</v>
      </c>
      <c r="B95" s="160" t="s">
        <v>234</v>
      </c>
      <c r="C95" s="161" t="s">
        <v>236</v>
      </c>
      <c r="D95" s="162" t="s">
        <v>11</v>
      </c>
      <c r="E95" s="177">
        <v>6.4430000000000001E-2</v>
      </c>
      <c r="F95" s="92">
        <v>1232854</v>
      </c>
      <c r="G95" s="93" t="s">
        <v>39</v>
      </c>
      <c r="H95" s="93" t="s">
        <v>39</v>
      </c>
      <c r="I95" s="164">
        <v>79433</v>
      </c>
    </row>
    <row r="96" spans="1:9" ht="15.95" customHeight="1" x14ac:dyDescent="0.2">
      <c r="A96" s="160" t="s">
        <v>40</v>
      </c>
      <c r="B96" s="160" t="s">
        <v>234</v>
      </c>
      <c r="C96" s="161" t="s">
        <v>236</v>
      </c>
      <c r="D96" s="162" t="s">
        <v>11</v>
      </c>
      <c r="E96" s="177"/>
      <c r="F96" s="93" t="s">
        <v>39</v>
      </c>
      <c r="G96" s="93" t="s">
        <v>39</v>
      </c>
      <c r="H96" s="93" t="s">
        <v>39</v>
      </c>
      <c r="I96" s="164"/>
    </row>
    <row r="97" spans="1:9" ht="15.95" customHeight="1" x14ac:dyDescent="0.2">
      <c r="A97" s="160" t="s">
        <v>41</v>
      </c>
      <c r="B97" s="160" t="s">
        <v>264</v>
      </c>
      <c r="C97" s="161" t="s">
        <v>265</v>
      </c>
      <c r="D97" s="162" t="s">
        <v>66</v>
      </c>
      <c r="E97" s="163">
        <v>1</v>
      </c>
      <c r="F97" s="92">
        <v>2900</v>
      </c>
      <c r="G97" s="93" t="s">
        <v>39</v>
      </c>
      <c r="H97" s="93" t="s">
        <v>39</v>
      </c>
      <c r="I97" s="164">
        <v>2900</v>
      </c>
    </row>
    <row r="98" spans="1:9" ht="41.45" customHeight="1" x14ac:dyDescent="0.2">
      <c r="A98" s="160" t="s">
        <v>41</v>
      </c>
      <c r="B98" s="160" t="s">
        <v>264</v>
      </c>
      <c r="C98" s="161" t="s">
        <v>265</v>
      </c>
      <c r="D98" s="162" t="s">
        <v>66</v>
      </c>
      <c r="E98" s="163"/>
      <c r="F98" s="93" t="s">
        <v>39</v>
      </c>
      <c r="G98" s="93" t="s">
        <v>39</v>
      </c>
      <c r="H98" s="93" t="s">
        <v>39</v>
      </c>
      <c r="I98" s="164"/>
    </row>
    <row r="99" spans="1:9" ht="15.95" customHeight="1" x14ac:dyDescent="0.2">
      <c r="A99" s="160" t="s">
        <v>42</v>
      </c>
      <c r="B99" s="160" t="s">
        <v>279</v>
      </c>
      <c r="C99" s="161" t="s">
        <v>280</v>
      </c>
      <c r="D99" s="162" t="s">
        <v>66</v>
      </c>
      <c r="E99" s="163">
        <v>1</v>
      </c>
      <c r="F99" s="92">
        <v>476</v>
      </c>
      <c r="G99" s="93" t="s">
        <v>39</v>
      </c>
      <c r="H99" s="93" t="s">
        <v>39</v>
      </c>
      <c r="I99" s="164">
        <v>476</v>
      </c>
    </row>
    <row r="100" spans="1:9" ht="27.95" customHeight="1" x14ac:dyDescent="0.2">
      <c r="A100" s="160" t="s">
        <v>42</v>
      </c>
      <c r="B100" s="160" t="s">
        <v>279</v>
      </c>
      <c r="C100" s="161" t="s">
        <v>280</v>
      </c>
      <c r="D100" s="162" t="s">
        <v>66</v>
      </c>
      <c r="E100" s="163"/>
      <c r="F100" s="93" t="s">
        <v>39</v>
      </c>
      <c r="G100" s="93" t="s">
        <v>39</v>
      </c>
      <c r="H100" s="93" t="s">
        <v>39</v>
      </c>
      <c r="I100" s="164"/>
    </row>
    <row r="101" spans="1:9" ht="15.95" customHeight="1" x14ac:dyDescent="0.2">
      <c r="A101" s="160" t="s">
        <v>43</v>
      </c>
      <c r="B101" s="160" t="s">
        <v>90</v>
      </c>
      <c r="C101" s="161" t="s">
        <v>91</v>
      </c>
      <c r="D101" s="162" t="s">
        <v>12</v>
      </c>
      <c r="E101" s="166">
        <v>5.5802610000000001</v>
      </c>
      <c r="F101" s="92">
        <v>1059</v>
      </c>
      <c r="G101" s="93" t="s">
        <v>39</v>
      </c>
      <c r="H101" s="93" t="s">
        <v>39</v>
      </c>
      <c r="I101" s="164">
        <v>5909</v>
      </c>
    </row>
    <row r="102" spans="1:9" ht="15.95" customHeight="1" x14ac:dyDescent="0.2">
      <c r="A102" s="160" t="s">
        <v>43</v>
      </c>
      <c r="B102" s="160" t="s">
        <v>90</v>
      </c>
      <c r="C102" s="161" t="s">
        <v>91</v>
      </c>
      <c r="D102" s="162" t="s">
        <v>12</v>
      </c>
      <c r="E102" s="166"/>
      <c r="F102" s="93" t="s">
        <v>39</v>
      </c>
      <c r="G102" s="93" t="s">
        <v>39</v>
      </c>
      <c r="H102" s="93" t="s">
        <v>39</v>
      </c>
      <c r="I102" s="164"/>
    </row>
    <row r="103" spans="1:9" ht="15.95" customHeight="1" x14ac:dyDescent="0.2">
      <c r="A103" s="160" t="s">
        <v>44</v>
      </c>
      <c r="B103" s="160" t="s">
        <v>324</v>
      </c>
      <c r="C103" s="161" t="s">
        <v>231</v>
      </c>
      <c r="D103" s="162" t="s">
        <v>12</v>
      </c>
      <c r="E103" s="166">
        <v>9.0600000000000001E-4</v>
      </c>
      <c r="F103" s="92">
        <v>2146</v>
      </c>
      <c r="G103" s="93" t="s">
        <v>39</v>
      </c>
      <c r="H103" s="93" t="s">
        <v>39</v>
      </c>
      <c r="I103" s="164">
        <v>2</v>
      </c>
    </row>
    <row r="104" spans="1:9" ht="15.95" customHeight="1" x14ac:dyDescent="0.2">
      <c r="A104" s="160" t="s">
        <v>44</v>
      </c>
      <c r="B104" s="160" t="s">
        <v>324</v>
      </c>
      <c r="C104" s="161" t="s">
        <v>231</v>
      </c>
      <c r="D104" s="162" t="s">
        <v>12</v>
      </c>
      <c r="E104" s="166"/>
      <c r="F104" s="93" t="s">
        <v>39</v>
      </c>
      <c r="G104" s="93" t="s">
        <v>39</v>
      </c>
      <c r="H104" s="93" t="s">
        <v>39</v>
      </c>
      <c r="I104" s="164"/>
    </row>
    <row r="105" spans="1:9" ht="15.95" customHeight="1" x14ac:dyDescent="0.2">
      <c r="A105" s="160" t="s">
        <v>45</v>
      </c>
      <c r="B105" s="160" t="s">
        <v>313</v>
      </c>
      <c r="C105" s="161" t="s">
        <v>314</v>
      </c>
      <c r="D105" s="162" t="s">
        <v>315</v>
      </c>
      <c r="E105" s="170">
        <v>1E-3</v>
      </c>
      <c r="F105" s="92">
        <v>253148</v>
      </c>
      <c r="G105" s="93" t="s">
        <v>39</v>
      </c>
      <c r="H105" s="93" t="s">
        <v>39</v>
      </c>
      <c r="I105" s="164">
        <v>253</v>
      </c>
    </row>
    <row r="106" spans="1:9" ht="15.95" customHeight="1" x14ac:dyDescent="0.2">
      <c r="A106" s="160" t="s">
        <v>45</v>
      </c>
      <c r="B106" s="160" t="s">
        <v>313</v>
      </c>
      <c r="C106" s="161" t="s">
        <v>314</v>
      </c>
      <c r="D106" s="162" t="s">
        <v>315</v>
      </c>
      <c r="E106" s="170"/>
      <c r="F106" s="93" t="s">
        <v>39</v>
      </c>
      <c r="G106" s="93" t="s">
        <v>39</v>
      </c>
      <c r="H106" s="93" t="s">
        <v>39</v>
      </c>
      <c r="I106" s="164"/>
    </row>
    <row r="107" spans="1:9" ht="15.95" customHeight="1" x14ac:dyDescent="0.2">
      <c r="A107" s="160" t="s">
        <v>32</v>
      </c>
      <c r="B107" s="160" t="s">
        <v>325</v>
      </c>
      <c r="C107" s="161" t="s">
        <v>240</v>
      </c>
      <c r="D107" s="162" t="s">
        <v>12</v>
      </c>
      <c r="E107" s="173">
        <v>0.39</v>
      </c>
      <c r="F107" s="92">
        <v>951</v>
      </c>
      <c r="G107" s="93" t="s">
        <v>39</v>
      </c>
      <c r="H107" s="93" t="s">
        <v>39</v>
      </c>
      <c r="I107" s="164">
        <v>371</v>
      </c>
    </row>
    <row r="108" spans="1:9" ht="15.95" customHeight="1" x14ac:dyDescent="0.2">
      <c r="A108" s="160" t="s">
        <v>32</v>
      </c>
      <c r="B108" s="160" t="s">
        <v>325</v>
      </c>
      <c r="C108" s="161" t="s">
        <v>240</v>
      </c>
      <c r="D108" s="162" t="s">
        <v>12</v>
      </c>
      <c r="E108" s="173"/>
      <c r="F108" s="93" t="s">
        <v>39</v>
      </c>
      <c r="G108" s="93" t="s">
        <v>39</v>
      </c>
      <c r="H108" s="93" t="s">
        <v>39</v>
      </c>
      <c r="I108" s="164"/>
    </row>
    <row r="109" spans="1:9" ht="15.95" customHeight="1" x14ac:dyDescent="0.2">
      <c r="A109" s="160" t="s">
        <v>30</v>
      </c>
      <c r="B109" s="160" t="s">
        <v>67</v>
      </c>
      <c r="C109" s="161" t="s">
        <v>128</v>
      </c>
      <c r="D109" s="162" t="s">
        <v>12</v>
      </c>
      <c r="E109" s="177">
        <v>2.6123799999999999</v>
      </c>
      <c r="F109" s="92">
        <v>241</v>
      </c>
      <c r="G109" s="93" t="s">
        <v>39</v>
      </c>
      <c r="H109" s="93" t="s">
        <v>39</v>
      </c>
      <c r="I109" s="164">
        <v>630</v>
      </c>
    </row>
    <row r="110" spans="1:9" ht="15.95" customHeight="1" x14ac:dyDescent="0.2">
      <c r="A110" s="160" t="s">
        <v>30</v>
      </c>
      <c r="B110" s="160" t="s">
        <v>67</v>
      </c>
      <c r="C110" s="161" t="s">
        <v>128</v>
      </c>
      <c r="D110" s="162" t="s">
        <v>12</v>
      </c>
      <c r="E110" s="177"/>
      <c r="F110" s="93" t="s">
        <v>39</v>
      </c>
      <c r="G110" s="93" t="s">
        <v>39</v>
      </c>
      <c r="H110" s="93" t="s">
        <v>39</v>
      </c>
      <c r="I110" s="164"/>
    </row>
    <row r="111" spans="1:9" ht="15.95" customHeight="1" x14ac:dyDescent="0.2">
      <c r="A111" s="160" t="s">
        <v>47</v>
      </c>
      <c r="B111" s="160" t="s">
        <v>234</v>
      </c>
      <c r="C111" s="161" t="s">
        <v>235</v>
      </c>
      <c r="D111" s="162" t="s">
        <v>11</v>
      </c>
      <c r="E111" s="170">
        <v>1.0999999999999999E-2</v>
      </c>
      <c r="F111" s="92">
        <v>1232854</v>
      </c>
      <c r="G111" s="93" t="s">
        <v>39</v>
      </c>
      <c r="H111" s="93" t="s">
        <v>39</v>
      </c>
      <c r="I111" s="164">
        <v>13561</v>
      </c>
    </row>
    <row r="112" spans="1:9" ht="15.95" customHeight="1" x14ac:dyDescent="0.2">
      <c r="A112" s="160" t="s">
        <v>47</v>
      </c>
      <c r="B112" s="160" t="s">
        <v>234</v>
      </c>
      <c r="C112" s="161" t="s">
        <v>235</v>
      </c>
      <c r="D112" s="162" t="s">
        <v>11</v>
      </c>
      <c r="E112" s="170"/>
      <c r="F112" s="93" t="s">
        <v>39</v>
      </c>
      <c r="G112" s="93" t="s">
        <v>39</v>
      </c>
      <c r="H112" s="93" t="s">
        <v>39</v>
      </c>
      <c r="I112" s="164"/>
    </row>
    <row r="113" spans="1:9" ht="15.95" customHeight="1" x14ac:dyDescent="0.2">
      <c r="A113" s="160" t="s">
        <v>249</v>
      </c>
      <c r="B113" s="160" t="s">
        <v>310</v>
      </c>
      <c r="C113" s="161" t="s">
        <v>311</v>
      </c>
      <c r="D113" s="162" t="s">
        <v>21</v>
      </c>
      <c r="E113" s="163">
        <v>5</v>
      </c>
      <c r="F113" s="92">
        <v>10066</v>
      </c>
      <c r="G113" s="92">
        <v>10066</v>
      </c>
      <c r="H113" s="93" t="s">
        <v>39</v>
      </c>
      <c r="I113" s="164">
        <v>50328</v>
      </c>
    </row>
    <row r="114" spans="1:9" ht="15.95" customHeight="1" x14ac:dyDescent="0.2">
      <c r="A114" s="160" t="s">
        <v>249</v>
      </c>
      <c r="B114" s="160" t="s">
        <v>310</v>
      </c>
      <c r="C114" s="161" t="s">
        <v>311</v>
      </c>
      <c r="D114" s="162" t="s">
        <v>21</v>
      </c>
      <c r="E114" s="163"/>
      <c r="F114" s="93" t="s">
        <v>39</v>
      </c>
      <c r="G114" s="93" t="s">
        <v>39</v>
      </c>
      <c r="H114" s="93" t="s">
        <v>39</v>
      </c>
      <c r="I114" s="164"/>
    </row>
    <row r="115" spans="1:9" ht="15.95" customHeight="1" x14ac:dyDescent="0.2">
      <c r="A115" s="160" t="s">
        <v>254</v>
      </c>
      <c r="B115" s="160" t="s">
        <v>258</v>
      </c>
      <c r="C115" s="161" t="s">
        <v>259</v>
      </c>
      <c r="D115" s="162" t="s">
        <v>21</v>
      </c>
      <c r="E115" s="163">
        <v>55</v>
      </c>
      <c r="F115" s="92">
        <v>18244</v>
      </c>
      <c r="G115" s="93" t="s">
        <v>39</v>
      </c>
      <c r="H115" s="93" t="s">
        <v>39</v>
      </c>
      <c r="I115" s="164">
        <v>1003420</v>
      </c>
    </row>
    <row r="116" spans="1:9" ht="27.95" customHeight="1" x14ac:dyDescent="0.2">
      <c r="A116" s="160" t="s">
        <v>254</v>
      </c>
      <c r="B116" s="160" t="s">
        <v>258</v>
      </c>
      <c r="C116" s="161" t="s">
        <v>259</v>
      </c>
      <c r="D116" s="162" t="s">
        <v>21</v>
      </c>
      <c r="E116" s="163"/>
      <c r="F116" s="93" t="s">
        <v>39</v>
      </c>
      <c r="G116" s="93" t="s">
        <v>39</v>
      </c>
      <c r="H116" s="93" t="s">
        <v>39</v>
      </c>
      <c r="I116" s="164"/>
    </row>
    <row r="117" spans="1:9" ht="15.95" customHeight="1" x14ac:dyDescent="0.2">
      <c r="A117" s="160" t="s">
        <v>257</v>
      </c>
      <c r="B117" s="160" t="s">
        <v>273</v>
      </c>
      <c r="C117" s="161" t="s">
        <v>274</v>
      </c>
      <c r="D117" s="162" t="s">
        <v>21</v>
      </c>
      <c r="E117" s="163">
        <v>40</v>
      </c>
      <c r="F117" s="92">
        <v>4214</v>
      </c>
      <c r="G117" s="93" t="s">
        <v>39</v>
      </c>
      <c r="H117" s="93" t="s">
        <v>39</v>
      </c>
      <c r="I117" s="164">
        <v>168560</v>
      </c>
    </row>
    <row r="118" spans="1:9" ht="27.95" customHeight="1" x14ac:dyDescent="0.2">
      <c r="A118" s="160" t="s">
        <v>257</v>
      </c>
      <c r="B118" s="160" t="s">
        <v>273</v>
      </c>
      <c r="C118" s="161" t="s">
        <v>274</v>
      </c>
      <c r="D118" s="162" t="s">
        <v>21</v>
      </c>
      <c r="E118" s="163"/>
      <c r="F118" s="93" t="s">
        <v>39</v>
      </c>
      <c r="G118" s="93" t="s">
        <v>39</v>
      </c>
      <c r="H118" s="93" t="s">
        <v>39</v>
      </c>
      <c r="I118" s="164"/>
    </row>
    <row r="119" spans="1:9" ht="15.95" customHeight="1" x14ac:dyDescent="0.2">
      <c r="A119" s="160" t="s">
        <v>260</v>
      </c>
      <c r="B119" s="160" t="s">
        <v>175</v>
      </c>
      <c r="C119" s="161" t="s">
        <v>148</v>
      </c>
      <c r="D119" s="162" t="s">
        <v>11</v>
      </c>
      <c r="E119" s="166">
        <v>6.6000000000000005E-5</v>
      </c>
      <c r="F119" s="92">
        <v>642114</v>
      </c>
      <c r="G119" s="93" t="s">
        <v>39</v>
      </c>
      <c r="H119" s="93" t="s">
        <v>39</v>
      </c>
      <c r="I119" s="164">
        <v>43</v>
      </c>
    </row>
    <row r="120" spans="1:9" ht="15.95" customHeight="1" x14ac:dyDescent="0.2">
      <c r="A120" s="160" t="s">
        <v>260</v>
      </c>
      <c r="B120" s="160" t="s">
        <v>175</v>
      </c>
      <c r="C120" s="161" t="s">
        <v>148</v>
      </c>
      <c r="D120" s="162" t="s">
        <v>11</v>
      </c>
      <c r="E120" s="166"/>
      <c r="F120" s="93" t="s">
        <v>39</v>
      </c>
      <c r="G120" s="93" t="s">
        <v>39</v>
      </c>
      <c r="H120" s="93" t="s">
        <v>39</v>
      </c>
      <c r="I120" s="164"/>
    </row>
    <row r="121" spans="1:9" ht="15.95" customHeight="1" x14ac:dyDescent="0.2">
      <c r="A121" s="160" t="s">
        <v>263</v>
      </c>
      <c r="B121" s="160" t="s">
        <v>326</v>
      </c>
      <c r="C121" s="161" t="s">
        <v>253</v>
      </c>
      <c r="D121" s="162" t="s">
        <v>11</v>
      </c>
      <c r="E121" s="166">
        <v>3.424E-3</v>
      </c>
      <c r="F121" s="92">
        <v>524240</v>
      </c>
      <c r="G121" s="93" t="s">
        <v>39</v>
      </c>
      <c r="H121" s="93" t="s">
        <v>39</v>
      </c>
      <c r="I121" s="164">
        <v>1795</v>
      </c>
    </row>
    <row r="122" spans="1:9" ht="15.95" customHeight="1" x14ac:dyDescent="0.2">
      <c r="A122" s="160" t="s">
        <v>263</v>
      </c>
      <c r="B122" s="160" t="s">
        <v>326</v>
      </c>
      <c r="C122" s="161" t="s">
        <v>253</v>
      </c>
      <c r="D122" s="162" t="s">
        <v>11</v>
      </c>
      <c r="E122" s="166"/>
      <c r="F122" s="93" t="s">
        <v>39</v>
      </c>
      <c r="G122" s="93" t="s">
        <v>39</v>
      </c>
      <c r="H122" s="93" t="s">
        <v>39</v>
      </c>
      <c r="I122" s="164"/>
    </row>
    <row r="123" spans="1:9" ht="15.95" customHeight="1" x14ac:dyDescent="0.2">
      <c r="A123" s="160" t="s">
        <v>266</v>
      </c>
      <c r="B123" s="160" t="s">
        <v>292</v>
      </c>
      <c r="C123" s="161" t="s">
        <v>297</v>
      </c>
      <c r="D123" s="162" t="s">
        <v>11</v>
      </c>
      <c r="E123" s="170">
        <v>6.0000000000000001E-3</v>
      </c>
      <c r="F123" s="92">
        <v>1217621</v>
      </c>
      <c r="G123" s="93" t="s">
        <v>39</v>
      </c>
      <c r="H123" s="93" t="s">
        <v>39</v>
      </c>
      <c r="I123" s="164">
        <v>7306</v>
      </c>
    </row>
    <row r="124" spans="1:9" ht="15.95" customHeight="1" x14ac:dyDescent="0.2">
      <c r="A124" s="160" t="s">
        <v>266</v>
      </c>
      <c r="B124" s="160" t="s">
        <v>292</v>
      </c>
      <c r="C124" s="161" t="s">
        <v>297</v>
      </c>
      <c r="D124" s="162" t="s">
        <v>11</v>
      </c>
      <c r="E124" s="170"/>
      <c r="F124" s="93" t="s">
        <v>39</v>
      </c>
      <c r="G124" s="93" t="s">
        <v>39</v>
      </c>
      <c r="H124" s="93" t="s">
        <v>39</v>
      </c>
      <c r="I124" s="164"/>
    </row>
    <row r="125" spans="1:9" ht="15.95" customHeight="1" x14ac:dyDescent="0.2">
      <c r="A125" s="160" t="s">
        <v>269</v>
      </c>
      <c r="B125" s="160" t="s">
        <v>292</v>
      </c>
      <c r="C125" s="161" t="s">
        <v>295</v>
      </c>
      <c r="D125" s="162" t="s">
        <v>11</v>
      </c>
      <c r="E125" s="167">
        <v>2.2000000000000001E-3</v>
      </c>
      <c r="F125" s="92">
        <v>1217621</v>
      </c>
      <c r="G125" s="93" t="s">
        <v>39</v>
      </c>
      <c r="H125" s="93" t="s">
        <v>39</v>
      </c>
      <c r="I125" s="164">
        <v>2679</v>
      </c>
    </row>
    <row r="126" spans="1:9" ht="15.95" customHeight="1" x14ac:dyDescent="0.2">
      <c r="A126" s="160" t="s">
        <v>269</v>
      </c>
      <c r="B126" s="160" t="s">
        <v>292</v>
      </c>
      <c r="C126" s="161" t="s">
        <v>295</v>
      </c>
      <c r="D126" s="162" t="s">
        <v>11</v>
      </c>
      <c r="E126" s="167"/>
      <c r="F126" s="93" t="s">
        <v>39</v>
      </c>
      <c r="G126" s="93" t="s">
        <v>39</v>
      </c>
      <c r="H126" s="93" t="s">
        <v>39</v>
      </c>
      <c r="I126" s="164"/>
    </row>
    <row r="127" spans="1:9" ht="15.95" customHeight="1" x14ac:dyDescent="0.2">
      <c r="A127" s="160" t="s">
        <v>272</v>
      </c>
      <c r="B127" s="160" t="s">
        <v>292</v>
      </c>
      <c r="C127" s="161" t="s">
        <v>293</v>
      </c>
      <c r="D127" s="162" t="s">
        <v>11</v>
      </c>
      <c r="E127" s="167">
        <v>5.5999999999999999E-3</v>
      </c>
      <c r="F127" s="92">
        <v>1217621</v>
      </c>
      <c r="G127" s="93" t="s">
        <v>39</v>
      </c>
      <c r="H127" s="93" t="s">
        <v>39</v>
      </c>
      <c r="I127" s="164">
        <v>6819</v>
      </c>
    </row>
    <row r="128" spans="1:9" ht="15.95" customHeight="1" x14ac:dyDescent="0.2">
      <c r="A128" s="160" t="s">
        <v>272</v>
      </c>
      <c r="B128" s="160" t="s">
        <v>292</v>
      </c>
      <c r="C128" s="161" t="s">
        <v>293</v>
      </c>
      <c r="D128" s="162" t="s">
        <v>11</v>
      </c>
      <c r="E128" s="167"/>
      <c r="F128" s="93" t="s">
        <v>39</v>
      </c>
      <c r="G128" s="93" t="s">
        <v>39</v>
      </c>
      <c r="H128" s="93" t="s">
        <v>39</v>
      </c>
      <c r="I128" s="164"/>
    </row>
    <row r="129" spans="1:9" ht="15.95" customHeight="1" x14ac:dyDescent="0.2">
      <c r="A129" s="160" t="s">
        <v>275</v>
      </c>
      <c r="B129" s="160" t="s">
        <v>292</v>
      </c>
      <c r="C129" s="161" t="s">
        <v>299</v>
      </c>
      <c r="D129" s="162" t="s">
        <v>11</v>
      </c>
      <c r="E129" s="167">
        <v>5.4000000000000003E-3</v>
      </c>
      <c r="F129" s="92">
        <v>1217621</v>
      </c>
      <c r="G129" s="93" t="s">
        <v>39</v>
      </c>
      <c r="H129" s="93" t="s">
        <v>39</v>
      </c>
      <c r="I129" s="164">
        <v>6575</v>
      </c>
    </row>
    <row r="130" spans="1:9" ht="15.95" customHeight="1" x14ac:dyDescent="0.2">
      <c r="A130" s="160" t="s">
        <v>275</v>
      </c>
      <c r="B130" s="160" t="s">
        <v>292</v>
      </c>
      <c r="C130" s="161" t="s">
        <v>299</v>
      </c>
      <c r="D130" s="162" t="s">
        <v>11</v>
      </c>
      <c r="E130" s="167"/>
      <c r="F130" s="93" t="s">
        <v>39</v>
      </c>
      <c r="G130" s="93" t="s">
        <v>39</v>
      </c>
      <c r="H130" s="93" t="s">
        <v>39</v>
      </c>
      <c r="I130" s="164"/>
    </row>
    <row r="131" spans="1:9" ht="15.95" customHeight="1" x14ac:dyDescent="0.2">
      <c r="A131" s="160" t="s">
        <v>278</v>
      </c>
      <c r="B131" s="160" t="s">
        <v>282</v>
      </c>
      <c r="C131" s="161" t="s">
        <v>283</v>
      </c>
      <c r="D131" s="162" t="s">
        <v>66</v>
      </c>
      <c r="E131" s="163">
        <v>1</v>
      </c>
      <c r="F131" s="92">
        <v>3495</v>
      </c>
      <c r="G131" s="93" t="s">
        <v>39</v>
      </c>
      <c r="H131" s="93" t="s">
        <v>39</v>
      </c>
      <c r="I131" s="164">
        <v>3495</v>
      </c>
    </row>
    <row r="132" spans="1:9" ht="15.95" customHeight="1" x14ac:dyDescent="0.2">
      <c r="A132" s="160" t="s">
        <v>278</v>
      </c>
      <c r="B132" s="160" t="s">
        <v>282</v>
      </c>
      <c r="C132" s="161" t="s">
        <v>283</v>
      </c>
      <c r="D132" s="162" t="s">
        <v>66</v>
      </c>
      <c r="E132" s="163"/>
      <c r="F132" s="93" t="s">
        <v>39</v>
      </c>
      <c r="G132" s="93" t="s">
        <v>39</v>
      </c>
      <c r="H132" s="93" t="s">
        <v>39</v>
      </c>
      <c r="I132" s="164"/>
    </row>
    <row r="133" spans="1:9" ht="15.95" customHeight="1" x14ac:dyDescent="0.2">
      <c r="A133" s="160" t="s">
        <v>281</v>
      </c>
      <c r="B133" s="160" t="s">
        <v>317</v>
      </c>
      <c r="C133" s="161" t="s">
        <v>318</v>
      </c>
      <c r="D133" s="162" t="s">
        <v>66</v>
      </c>
      <c r="E133" s="163">
        <v>2</v>
      </c>
      <c r="F133" s="92">
        <v>1611</v>
      </c>
      <c r="G133" s="93" t="s">
        <v>39</v>
      </c>
      <c r="H133" s="93" t="s">
        <v>39</v>
      </c>
      <c r="I133" s="164">
        <v>3222</v>
      </c>
    </row>
    <row r="134" spans="1:9" ht="15.95" customHeight="1" x14ac:dyDescent="0.2">
      <c r="A134" s="160" t="s">
        <v>281</v>
      </c>
      <c r="B134" s="160" t="s">
        <v>317</v>
      </c>
      <c r="C134" s="161" t="s">
        <v>318</v>
      </c>
      <c r="D134" s="162" t="s">
        <v>66</v>
      </c>
      <c r="E134" s="163"/>
      <c r="F134" s="93" t="s">
        <v>39</v>
      </c>
      <c r="G134" s="93" t="s">
        <v>39</v>
      </c>
      <c r="H134" s="93" t="s">
        <v>39</v>
      </c>
      <c r="I134" s="164"/>
    </row>
    <row r="135" spans="1:9" ht="15.95" customHeight="1" x14ac:dyDescent="0.2">
      <c r="A135" s="160" t="s">
        <v>284</v>
      </c>
      <c r="B135" s="160" t="s">
        <v>327</v>
      </c>
      <c r="C135" s="161" t="s">
        <v>208</v>
      </c>
      <c r="D135" s="162" t="s">
        <v>12</v>
      </c>
      <c r="E135" s="173">
        <v>0.16</v>
      </c>
      <c r="F135" s="92">
        <v>1154</v>
      </c>
      <c r="G135" s="93" t="s">
        <v>39</v>
      </c>
      <c r="H135" s="93" t="s">
        <v>39</v>
      </c>
      <c r="I135" s="164">
        <v>185</v>
      </c>
    </row>
    <row r="136" spans="1:9" ht="15.95" customHeight="1" x14ac:dyDescent="0.2">
      <c r="A136" s="160" t="s">
        <v>284</v>
      </c>
      <c r="B136" s="160" t="s">
        <v>327</v>
      </c>
      <c r="C136" s="161" t="s">
        <v>208</v>
      </c>
      <c r="D136" s="162" t="s">
        <v>12</v>
      </c>
      <c r="E136" s="173"/>
      <c r="F136" s="93" t="s">
        <v>39</v>
      </c>
      <c r="G136" s="93" t="s">
        <v>39</v>
      </c>
      <c r="H136" s="93" t="s">
        <v>39</v>
      </c>
      <c r="I136" s="164"/>
    </row>
    <row r="137" spans="1:9" ht="15.95" customHeight="1" x14ac:dyDescent="0.2">
      <c r="A137" s="160" t="s">
        <v>291</v>
      </c>
      <c r="B137" s="160" t="s">
        <v>176</v>
      </c>
      <c r="C137" s="161" t="s">
        <v>135</v>
      </c>
      <c r="D137" s="162" t="s">
        <v>11</v>
      </c>
      <c r="E137" s="166">
        <v>1.0289E-2</v>
      </c>
      <c r="F137" s="92">
        <v>176524</v>
      </c>
      <c r="G137" s="93" t="s">
        <v>39</v>
      </c>
      <c r="H137" s="93" t="s">
        <v>39</v>
      </c>
      <c r="I137" s="164">
        <v>1816</v>
      </c>
    </row>
    <row r="138" spans="1:9" ht="15.95" customHeight="1" x14ac:dyDescent="0.2">
      <c r="A138" s="160" t="s">
        <v>291</v>
      </c>
      <c r="B138" s="160" t="s">
        <v>176</v>
      </c>
      <c r="C138" s="161" t="s">
        <v>135</v>
      </c>
      <c r="D138" s="162" t="s">
        <v>11</v>
      </c>
      <c r="E138" s="166"/>
      <c r="F138" s="93" t="s">
        <v>39</v>
      </c>
      <c r="G138" s="93" t="s">
        <v>39</v>
      </c>
      <c r="H138" s="93" t="s">
        <v>39</v>
      </c>
      <c r="I138" s="164"/>
    </row>
    <row r="139" spans="1:9" ht="15.95" customHeight="1" x14ac:dyDescent="0.2">
      <c r="A139" s="160" t="s">
        <v>294</v>
      </c>
      <c r="B139" s="160" t="s">
        <v>328</v>
      </c>
      <c r="C139" s="161" t="s">
        <v>233</v>
      </c>
      <c r="D139" s="162" t="s">
        <v>11</v>
      </c>
      <c r="E139" s="166">
        <v>1.54E-4</v>
      </c>
      <c r="F139" s="92">
        <v>289955</v>
      </c>
      <c r="G139" s="93" t="s">
        <v>39</v>
      </c>
      <c r="H139" s="93" t="s">
        <v>39</v>
      </c>
      <c r="I139" s="164">
        <v>45</v>
      </c>
    </row>
    <row r="140" spans="1:9" ht="15.95" customHeight="1" x14ac:dyDescent="0.2">
      <c r="A140" s="160" t="s">
        <v>294</v>
      </c>
      <c r="B140" s="160" t="s">
        <v>328</v>
      </c>
      <c r="C140" s="161" t="s">
        <v>233</v>
      </c>
      <c r="D140" s="162" t="s">
        <v>11</v>
      </c>
      <c r="E140" s="166"/>
      <c r="F140" s="93" t="s">
        <v>39</v>
      </c>
      <c r="G140" s="93" t="s">
        <v>39</v>
      </c>
      <c r="H140" s="93" t="s">
        <v>39</v>
      </c>
      <c r="I140" s="164"/>
    </row>
    <row r="141" spans="1:9" ht="15.95" customHeight="1" x14ac:dyDescent="0.2">
      <c r="A141" s="160" t="s">
        <v>296</v>
      </c>
      <c r="B141" s="160" t="s">
        <v>329</v>
      </c>
      <c r="C141" s="161" t="s">
        <v>198</v>
      </c>
      <c r="D141" s="162" t="s">
        <v>11</v>
      </c>
      <c r="E141" s="167">
        <v>8.8000000000000005E-3</v>
      </c>
      <c r="F141" s="92">
        <v>327064</v>
      </c>
      <c r="G141" s="93" t="s">
        <v>39</v>
      </c>
      <c r="H141" s="93" t="s">
        <v>39</v>
      </c>
      <c r="I141" s="164">
        <v>2878</v>
      </c>
    </row>
    <row r="142" spans="1:9" ht="15.95" customHeight="1" x14ac:dyDescent="0.2">
      <c r="A142" s="160" t="s">
        <v>296</v>
      </c>
      <c r="B142" s="160" t="s">
        <v>329</v>
      </c>
      <c r="C142" s="161" t="s">
        <v>198</v>
      </c>
      <c r="D142" s="162" t="s">
        <v>11</v>
      </c>
      <c r="E142" s="167"/>
      <c r="F142" s="93" t="s">
        <v>39</v>
      </c>
      <c r="G142" s="93" t="s">
        <v>39</v>
      </c>
      <c r="H142" s="93" t="s">
        <v>39</v>
      </c>
      <c r="I142" s="164"/>
    </row>
    <row r="143" spans="1:9" ht="15.95" customHeight="1" x14ac:dyDescent="0.2">
      <c r="A143" s="155" t="s">
        <v>298</v>
      </c>
      <c r="B143" s="155" t="s">
        <v>177</v>
      </c>
      <c r="C143" s="156" t="s">
        <v>150</v>
      </c>
      <c r="D143" s="157" t="s">
        <v>11</v>
      </c>
      <c r="E143" s="178">
        <v>4.2700000000000002E-4</v>
      </c>
      <c r="F143" s="92">
        <v>859685</v>
      </c>
      <c r="G143" s="93" t="s">
        <v>39</v>
      </c>
      <c r="H143" s="93" t="s">
        <v>39</v>
      </c>
      <c r="I143" s="159">
        <v>367</v>
      </c>
    </row>
    <row r="144" spans="1:9" ht="16.7" customHeight="1" x14ac:dyDescent="0.2">
      <c r="A144" s="155" t="s">
        <v>298</v>
      </c>
      <c r="B144" s="155" t="s">
        <v>177</v>
      </c>
      <c r="C144" s="156" t="s">
        <v>150</v>
      </c>
      <c r="D144" s="157" t="s">
        <v>11</v>
      </c>
      <c r="E144" s="178"/>
      <c r="F144" s="136" t="s">
        <v>39</v>
      </c>
      <c r="G144" s="136" t="s">
        <v>39</v>
      </c>
      <c r="H144" s="136" t="s">
        <v>39</v>
      </c>
      <c r="I144" s="159"/>
    </row>
    <row r="145" spans="1:9" ht="15.2" customHeight="1" x14ac:dyDescent="0.2">
      <c r="A145" s="155" t="s">
        <v>35</v>
      </c>
      <c r="B145" s="155" t="s">
        <v>35</v>
      </c>
      <c r="C145" s="156" t="s">
        <v>178</v>
      </c>
      <c r="D145" s="157" t="s">
        <v>10</v>
      </c>
      <c r="E145" s="168" t="s">
        <v>35</v>
      </c>
      <c r="F145" s="93" t="s">
        <v>35</v>
      </c>
      <c r="G145" s="93" t="s">
        <v>35</v>
      </c>
      <c r="H145" s="93" t="s">
        <v>35</v>
      </c>
      <c r="I145" s="120">
        <v>2034596</v>
      </c>
    </row>
    <row r="146" spans="1:9" ht="16.7" customHeight="1" x14ac:dyDescent="0.2">
      <c r="A146" s="155" t="s">
        <v>35</v>
      </c>
      <c r="B146" s="155" t="s">
        <v>35</v>
      </c>
      <c r="C146" s="156" t="s">
        <v>178</v>
      </c>
      <c r="D146" s="157" t="s">
        <v>10</v>
      </c>
      <c r="E146" s="168" t="s">
        <v>35</v>
      </c>
      <c r="F146" s="136" t="s">
        <v>35</v>
      </c>
      <c r="G146" s="136" t="s">
        <v>35</v>
      </c>
      <c r="H146" s="136" t="s">
        <v>35</v>
      </c>
      <c r="I146" s="120"/>
    </row>
    <row r="147" spans="1:9" ht="16.7" customHeight="1" x14ac:dyDescent="0.2">
      <c r="A147" s="165" t="s">
        <v>330</v>
      </c>
      <c r="B147" s="165" t="s">
        <v>330</v>
      </c>
      <c r="C147" s="165" t="s">
        <v>330</v>
      </c>
      <c r="D147" s="165" t="s">
        <v>330</v>
      </c>
      <c r="E147" s="165" t="s">
        <v>330</v>
      </c>
      <c r="F147" s="165" t="s">
        <v>330</v>
      </c>
      <c r="G147" s="165" t="s">
        <v>330</v>
      </c>
      <c r="H147" s="165" t="s">
        <v>330</v>
      </c>
      <c r="I147" s="165" t="s">
        <v>330</v>
      </c>
    </row>
    <row r="148" spans="1:9" ht="15.2" customHeight="1" x14ac:dyDescent="0.2">
      <c r="A148" s="160" t="s">
        <v>6</v>
      </c>
      <c r="B148" s="160" t="s">
        <v>337</v>
      </c>
      <c r="C148" s="161" t="s">
        <v>220</v>
      </c>
      <c r="D148" s="162" t="s">
        <v>211</v>
      </c>
      <c r="E148" s="163">
        <v>1</v>
      </c>
      <c r="F148" s="92">
        <v>2422000</v>
      </c>
      <c r="G148" s="93" t="s">
        <v>39</v>
      </c>
      <c r="H148" s="93" t="s">
        <v>39</v>
      </c>
      <c r="I148" s="164">
        <v>2422000</v>
      </c>
    </row>
    <row r="149" spans="1:9" ht="16.5" customHeight="1" x14ac:dyDescent="0.2">
      <c r="A149" s="160" t="s">
        <v>6</v>
      </c>
      <c r="B149" s="160" t="s">
        <v>218</v>
      </c>
      <c r="C149" s="161" t="s">
        <v>220</v>
      </c>
      <c r="D149" s="162" t="s">
        <v>211</v>
      </c>
      <c r="E149" s="163"/>
      <c r="F149" s="93" t="s">
        <v>39</v>
      </c>
      <c r="G149" s="93" t="s">
        <v>39</v>
      </c>
      <c r="H149" s="93" t="s">
        <v>39</v>
      </c>
      <c r="I149" s="164"/>
    </row>
    <row r="150" spans="1:9" ht="15.95" customHeight="1" x14ac:dyDescent="0.2">
      <c r="A150" s="160" t="s">
        <v>7</v>
      </c>
      <c r="B150" s="160" t="s">
        <v>338</v>
      </c>
      <c r="C150" s="161" t="s">
        <v>210</v>
      </c>
      <c r="D150" s="162" t="s">
        <v>211</v>
      </c>
      <c r="E150" s="163">
        <v>1</v>
      </c>
      <c r="F150" s="92">
        <v>5470500</v>
      </c>
      <c r="G150" s="93" t="s">
        <v>39</v>
      </c>
      <c r="H150" s="93" t="s">
        <v>39</v>
      </c>
      <c r="I150" s="164">
        <v>5470500</v>
      </c>
    </row>
    <row r="151" spans="1:9" ht="15" customHeight="1" x14ac:dyDescent="0.2">
      <c r="A151" s="160" t="s">
        <v>7</v>
      </c>
      <c r="B151" s="160" t="s">
        <v>209</v>
      </c>
      <c r="C151" s="161" t="s">
        <v>210</v>
      </c>
      <c r="D151" s="162" t="s">
        <v>211</v>
      </c>
      <c r="E151" s="163"/>
      <c r="F151" s="93" t="s">
        <v>39</v>
      </c>
      <c r="G151" s="93" t="s">
        <v>39</v>
      </c>
      <c r="H151" s="93" t="s">
        <v>39</v>
      </c>
      <c r="I151" s="164"/>
    </row>
    <row r="152" spans="1:9" ht="15.95" customHeight="1" x14ac:dyDescent="0.2">
      <c r="A152" s="155" t="s">
        <v>14</v>
      </c>
      <c r="B152" s="155" t="s">
        <v>339</v>
      </c>
      <c r="C152" s="156" t="s">
        <v>219</v>
      </c>
      <c r="D152" s="157" t="s">
        <v>211</v>
      </c>
      <c r="E152" s="179">
        <v>1</v>
      </c>
      <c r="F152" s="92">
        <v>2408000</v>
      </c>
      <c r="G152" s="93" t="s">
        <v>39</v>
      </c>
      <c r="H152" s="93" t="s">
        <v>39</v>
      </c>
      <c r="I152" s="159">
        <v>2408000</v>
      </c>
    </row>
    <row r="153" spans="1:9" ht="15" customHeight="1" x14ac:dyDescent="0.2">
      <c r="A153" s="155" t="s">
        <v>14</v>
      </c>
      <c r="B153" s="155" t="s">
        <v>218</v>
      </c>
      <c r="C153" s="156" t="s">
        <v>219</v>
      </c>
      <c r="D153" s="157" t="s">
        <v>211</v>
      </c>
      <c r="E153" s="179"/>
      <c r="F153" s="136" t="s">
        <v>39</v>
      </c>
      <c r="G153" s="136" t="s">
        <v>39</v>
      </c>
      <c r="H153" s="136" t="s">
        <v>39</v>
      </c>
      <c r="I153" s="159"/>
    </row>
    <row r="154" spans="1:9" ht="15.2" customHeight="1" x14ac:dyDescent="0.2">
      <c r="A154" s="155" t="s">
        <v>35</v>
      </c>
      <c r="B154" s="155" t="s">
        <v>35</v>
      </c>
      <c r="C154" s="156" t="s">
        <v>331</v>
      </c>
      <c r="D154" s="157" t="s">
        <v>10</v>
      </c>
      <c r="E154" s="168" t="s">
        <v>35</v>
      </c>
      <c r="F154" s="93" t="s">
        <v>35</v>
      </c>
      <c r="G154" s="93" t="s">
        <v>35</v>
      </c>
      <c r="H154" s="93" t="s">
        <v>35</v>
      </c>
      <c r="I154" s="120">
        <v>10300500</v>
      </c>
    </row>
    <row r="155" spans="1:9" ht="16.7" customHeight="1" x14ac:dyDescent="0.2">
      <c r="A155" s="155" t="s">
        <v>35</v>
      </c>
      <c r="B155" s="155" t="s">
        <v>35</v>
      </c>
      <c r="C155" s="156" t="s">
        <v>331</v>
      </c>
      <c r="D155" s="157" t="s">
        <v>10</v>
      </c>
      <c r="E155" s="168" t="s">
        <v>35</v>
      </c>
      <c r="F155" s="136" t="s">
        <v>35</v>
      </c>
      <c r="G155" s="136" t="s">
        <v>35</v>
      </c>
      <c r="H155" s="136" t="s">
        <v>35</v>
      </c>
      <c r="I155" s="120"/>
    </row>
    <row r="156" spans="1:9" ht="0.6" customHeight="1" x14ac:dyDescent="0.2">
      <c r="A156" s="180" t="s">
        <v>35</v>
      </c>
      <c r="B156" s="180" t="s">
        <v>35</v>
      </c>
      <c r="C156" s="180" t="s">
        <v>35</v>
      </c>
      <c r="D156" s="180" t="s">
        <v>35</v>
      </c>
      <c r="E156" s="180" t="s">
        <v>35</v>
      </c>
      <c r="F156" s="180" t="s">
        <v>35</v>
      </c>
      <c r="G156" s="180" t="s">
        <v>35</v>
      </c>
      <c r="H156" s="180" t="s">
        <v>35</v>
      </c>
      <c r="I156" s="180" t="s">
        <v>35</v>
      </c>
    </row>
    <row r="157" spans="1:9" ht="0.6" customHeight="1" x14ac:dyDescent="0.2">
      <c r="A157" s="180" t="s">
        <v>35</v>
      </c>
      <c r="B157" s="180" t="s">
        <v>35</v>
      </c>
      <c r="C157" s="180" t="s">
        <v>35</v>
      </c>
      <c r="D157" s="180" t="s">
        <v>35</v>
      </c>
      <c r="E157" s="180" t="s">
        <v>35</v>
      </c>
      <c r="F157" s="180" t="s">
        <v>35</v>
      </c>
      <c r="G157" s="180" t="s">
        <v>35</v>
      </c>
      <c r="H157" s="180" t="s">
        <v>35</v>
      </c>
      <c r="I157" s="180" t="s">
        <v>35</v>
      </c>
    </row>
    <row r="158" spans="1:9" ht="51.4" customHeight="1" x14ac:dyDescent="0.2">
      <c r="B158" s="124" t="s">
        <v>68</v>
      </c>
      <c r="C158" s="123" t="s">
        <v>35</v>
      </c>
      <c r="D158" s="154" t="s">
        <v>35</v>
      </c>
      <c r="E158" s="154" t="s">
        <v>35</v>
      </c>
      <c r="F158" s="154" t="s">
        <v>35</v>
      </c>
    </row>
    <row r="159" spans="1:9" ht="14.45" customHeight="1" x14ac:dyDescent="0.25">
      <c r="B159" s="88" t="s">
        <v>35</v>
      </c>
      <c r="C159" s="89" t="s">
        <v>179</v>
      </c>
      <c r="D159" s="181" t="s">
        <v>180</v>
      </c>
      <c r="E159" s="181" t="s">
        <v>180</v>
      </c>
      <c r="F159" s="181" t="s">
        <v>180</v>
      </c>
    </row>
    <row r="160" spans="1:9" ht="25.7" customHeight="1" x14ac:dyDescent="0.2">
      <c r="B160" s="124" t="s">
        <v>71</v>
      </c>
      <c r="C160" s="123" t="s">
        <v>35</v>
      </c>
      <c r="D160" s="154" t="s">
        <v>35</v>
      </c>
      <c r="E160" s="154" t="s">
        <v>35</v>
      </c>
      <c r="F160" s="154" t="s">
        <v>35</v>
      </c>
    </row>
    <row r="161" spans="2:6" ht="14.25" customHeight="1" x14ac:dyDescent="0.25">
      <c r="B161" s="88" t="s">
        <v>35</v>
      </c>
      <c r="C161" s="89" t="s">
        <v>179</v>
      </c>
      <c r="D161" s="181" t="s">
        <v>180</v>
      </c>
      <c r="E161" s="181" t="s">
        <v>180</v>
      </c>
      <c r="F161" s="181" t="s">
        <v>180</v>
      </c>
    </row>
  </sheetData>
  <mergeCells count="441">
    <mergeCell ref="A157:I157"/>
    <mergeCell ref="D158:F158"/>
    <mergeCell ref="D159:F159"/>
    <mergeCell ref="D160:F160"/>
    <mergeCell ref="D161:F161"/>
    <mergeCell ref="A154:A155"/>
    <mergeCell ref="B154:B155"/>
    <mergeCell ref="C154:C155"/>
    <mergeCell ref="D154:D155"/>
    <mergeCell ref="E154:E155"/>
    <mergeCell ref="A156:I156"/>
    <mergeCell ref="A150:A151"/>
    <mergeCell ref="B150:B151"/>
    <mergeCell ref="C150:C151"/>
    <mergeCell ref="D150:D151"/>
    <mergeCell ref="E150:E151"/>
    <mergeCell ref="I150:I151"/>
    <mergeCell ref="A152:A153"/>
    <mergeCell ref="B152:B153"/>
    <mergeCell ref="C152:C153"/>
    <mergeCell ref="D152:D153"/>
    <mergeCell ref="E152:E153"/>
    <mergeCell ref="I152:I153"/>
    <mergeCell ref="A145:A146"/>
    <mergeCell ref="B145:B146"/>
    <mergeCell ref="C145:C146"/>
    <mergeCell ref="D145:D146"/>
    <mergeCell ref="E145:E146"/>
    <mergeCell ref="A147:I147"/>
    <mergeCell ref="A148:A149"/>
    <mergeCell ref="B148:B149"/>
    <mergeCell ref="C148:C149"/>
    <mergeCell ref="D148:D149"/>
    <mergeCell ref="E148:E149"/>
    <mergeCell ref="I148:I149"/>
    <mergeCell ref="A141:A142"/>
    <mergeCell ref="B141:B142"/>
    <mergeCell ref="C141:C142"/>
    <mergeCell ref="D141:D142"/>
    <mergeCell ref="E141:E142"/>
    <mergeCell ref="I141:I142"/>
    <mergeCell ref="A143:A144"/>
    <mergeCell ref="B143:B144"/>
    <mergeCell ref="C143:C144"/>
    <mergeCell ref="D143:D144"/>
    <mergeCell ref="E143:E144"/>
    <mergeCell ref="I143:I144"/>
    <mergeCell ref="A137:A138"/>
    <mergeCell ref="B137:B138"/>
    <mergeCell ref="C137:C138"/>
    <mergeCell ref="D137:D138"/>
    <mergeCell ref="E137:E138"/>
    <mergeCell ref="I137:I138"/>
    <mergeCell ref="A139:A140"/>
    <mergeCell ref="B139:B140"/>
    <mergeCell ref="C139:C140"/>
    <mergeCell ref="D139:D140"/>
    <mergeCell ref="E139:E140"/>
    <mergeCell ref="I139:I140"/>
    <mergeCell ref="A133:A134"/>
    <mergeCell ref="B133:B134"/>
    <mergeCell ref="C133:C134"/>
    <mergeCell ref="D133:D134"/>
    <mergeCell ref="E133:E134"/>
    <mergeCell ref="I133:I134"/>
    <mergeCell ref="A135:A136"/>
    <mergeCell ref="B135:B136"/>
    <mergeCell ref="C135:C136"/>
    <mergeCell ref="D135:D136"/>
    <mergeCell ref="E135:E136"/>
    <mergeCell ref="I135:I136"/>
    <mergeCell ref="A129:A130"/>
    <mergeCell ref="B129:B130"/>
    <mergeCell ref="C129:C130"/>
    <mergeCell ref="D129:D130"/>
    <mergeCell ref="E129:E130"/>
    <mergeCell ref="I129:I130"/>
    <mergeCell ref="A131:A132"/>
    <mergeCell ref="B131:B132"/>
    <mergeCell ref="C131:C132"/>
    <mergeCell ref="D131:D132"/>
    <mergeCell ref="E131:E132"/>
    <mergeCell ref="I131:I132"/>
    <mergeCell ref="A125:A126"/>
    <mergeCell ref="B125:B126"/>
    <mergeCell ref="C125:C126"/>
    <mergeCell ref="D125:D126"/>
    <mergeCell ref="E125:E126"/>
    <mergeCell ref="I125:I126"/>
    <mergeCell ref="A127:A128"/>
    <mergeCell ref="B127:B128"/>
    <mergeCell ref="C127:C128"/>
    <mergeCell ref="D127:D128"/>
    <mergeCell ref="E127:E128"/>
    <mergeCell ref="I127:I128"/>
    <mergeCell ref="A121:A122"/>
    <mergeCell ref="B121:B122"/>
    <mergeCell ref="C121:C122"/>
    <mergeCell ref="D121:D122"/>
    <mergeCell ref="E121:E122"/>
    <mergeCell ref="I121:I122"/>
    <mergeCell ref="A123:A124"/>
    <mergeCell ref="B123:B124"/>
    <mergeCell ref="C123:C124"/>
    <mergeCell ref="D123:D124"/>
    <mergeCell ref="E123:E124"/>
    <mergeCell ref="I123:I124"/>
    <mergeCell ref="A117:A118"/>
    <mergeCell ref="B117:B118"/>
    <mergeCell ref="C117:C118"/>
    <mergeCell ref="D117:D118"/>
    <mergeCell ref="E117:E118"/>
    <mergeCell ref="I117:I118"/>
    <mergeCell ref="A119:A120"/>
    <mergeCell ref="B119:B120"/>
    <mergeCell ref="C119:C120"/>
    <mergeCell ref="D119:D120"/>
    <mergeCell ref="E119:E120"/>
    <mergeCell ref="I119:I120"/>
    <mergeCell ref="A113:A114"/>
    <mergeCell ref="B113:B114"/>
    <mergeCell ref="C113:C114"/>
    <mergeCell ref="D113:D114"/>
    <mergeCell ref="E113:E114"/>
    <mergeCell ref="I113:I114"/>
    <mergeCell ref="A115:A116"/>
    <mergeCell ref="B115:B116"/>
    <mergeCell ref="C115:C116"/>
    <mergeCell ref="D115:D116"/>
    <mergeCell ref="E115:E116"/>
    <mergeCell ref="I115:I116"/>
    <mergeCell ref="A109:A110"/>
    <mergeCell ref="B109:B110"/>
    <mergeCell ref="C109:C110"/>
    <mergeCell ref="D109:D110"/>
    <mergeCell ref="E109:E110"/>
    <mergeCell ref="I109:I110"/>
    <mergeCell ref="A111:A112"/>
    <mergeCell ref="B111:B112"/>
    <mergeCell ref="C111:C112"/>
    <mergeCell ref="D111:D112"/>
    <mergeCell ref="E111:E112"/>
    <mergeCell ref="I111:I112"/>
    <mergeCell ref="A105:A106"/>
    <mergeCell ref="B105:B106"/>
    <mergeCell ref="C105:C106"/>
    <mergeCell ref="D105:D106"/>
    <mergeCell ref="E105:E106"/>
    <mergeCell ref="I105:I106"/>
    <mergeCell ref="A107:A108"/>
    <mergeCell ref="B107:B108"/>
    <mergeCell ref="C107:C108"/>
    <mergeCell ref="D107:D108"/>
    <mergeCell ref="E107:E108"/>
    <mergeCell ref="I107:I108"/>
    <mergeCell ref="A101:A102"/>
    <mergeCell ref="B101:B102"/>
    <mergeCell ref="C101:C102"/>
    <mergeCell ref="D101:D102"/>
    <mergeCell ref="E101:E102"/>
    <mergeCell ref="I101:I102"/>
    <mergeCell ref="A103:A104"/>
    <mergeCell ref="B103:B104"/>
    <mergeCell ref="C103:C104"/>
    <mergeCell ref="D103:D104"/>
    <mergeCell ref="E103:E104"/>
    <mergeCell ref="I103:I104"/>
    <mergeCell ref="A97:A98"/>
    <mergeCell ref="B97:B98"/>
    <mergeCell ref="C97:C98"/>
    <mergeCell ref="D97:D98"/>
    <mergeCell ref="E97:E98"/>
    <mergeCell ref="I97:I98"/>
    <mergeCell ref="A99:A100"/>
    <mergeCell ref="B99:B100"/>
    <mergeCell ref="C99:C100"/>
    <mergeCell ref="D99:D100"/>
    <mergeCell ref="E99:E100"/>
    <mergeCell ref="I99:I100"/>
    <mergeCell ref="A93:A94"/>
    <mergeCell ref="B93:B94"/>
    <mergeCell ref="C93:C94"/>
    <mergeCell ref="D93:D94"/>
    <mergeCell ref="E93:E94"/>
    <mergeCell ref="I93:I94"/>
    <mergeCell ref="A95:A96"/>
    <mergeCell ref="B95:B96"/>
    <mergeCell ref="C95:C96"/>
    <mergeCell ref="D95:D96"/>
    <mergeCell ref="E95:E96"/>
    <mergeCell ref="I95:I96"/>
    <mergeCell ref="A23:A24"/>
    <mergeCell ref="B23:B24"/>
    <mergeCell ref="C23:C24"/>
    <mergeCell ref="D23:D24"/>
    <mergeCell ref="E23:E24"/>
    <mergeCell ref="I23:I24"/>
    <mergeCell ref="A25:A26"/>
    <mergeCell ref="B25:B26"/>
    <mergeCell ref="C25:C26"/>
    <mergeCell ref="D25:D26"/>
    <mergeCell ref="E25:E26"/>
    <mergeCell ref="I25:I26"/>
    <mergeCell ref="A29:A30"/>
    <mergeCell ref="B29:B30"/>
    <mergeCell ref="C29:C30"/>
    <mergeCell ref="D29:D30"/>
    <mergeCell ref="E29:E30"/>
    <mergeCell ref="I29:I30"/>
    <mergeCell ref="B6:I6"/>
    <mergeCell ref="A7:B7"/>
    <mergeCell ref="C7:I7"/>
    <mergeCell ref="D9:D10"/>
    <mergeCell ref="E9:E10"/>
    <mergeCell ref="I9:I10"/>
    <mergeCell ref="A12:I12"/>
    <mergeCell ref="A13:A14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5:A16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15:I16"/>
    <mergeCell ref="A17:A18"/>
    <mergeCell ref="B17:B18"/>
    <mergeCell ref="C17:C18"/>
    <mergeCell ref="D17:D18"/>
    <mergeCell ref="E17:E18"/>
    <mergeCell ref="I17:I18"/>
    <mergeCell ref="A31:I31"/>
    <mergeCell ref="A32:A33"/>
    <mergeCell ref="B32:B33"/>
    <mergeCell ref="C32:C33"/>
    <mergeCell ref="D32:D33"/>
    <mergeCell ref="E32:E33"/>
    <mergeCell ref="I32:I33"/>
    <mergeCell ref="A34:A35"/>
    <mergeCell ref="B34:B35"/>
    <mergeCell ref="C34:C35"/>
    <mergeCell ref="D34:D35"/>
    <mergeCell ref="E34:E35"/>
    <mergeCell ref="I34:I35"/>
    <mergeCell ref="A36:I36"/>
    <mergeCell ref="A38:A39"/>
    <mergeCell ref="B38:B39"/>
    <mergeCell ref="C38:C39"/>
    <mergeCell ref="D38:D39"/>
    <mergeCell ref="E38:E39"/>
    <mergeCell ref="I38:I39"/>
    <mergeCell ref="A40:A41"/>
    <mergeCell ref="B40:B41"/>
    <mergeCell ref="C40:C41"/>
    <mergeCell ref="D40:D41"/>
    <mergeCell ref="E40:E41"/>
    <mergeCell ref="I40:I41"/>
    <mergeCell ref="A42:A43"/>
    <mergeCell ref="B42:B43"/>
    <mergeCell ref="C42:C43"/>
    <mergeCell ref="D42:D43"/>
    <mergeCell ref="E42:E43"/>
    <mergeCell ref="I42:I43"/>
    <mergeCell ref="A44:A45"/>
    <mergeCell ref="B44:B45"/>
    <mergeCell ref="C44:C45"/>
    <mergeCell ref="D44:D45"/>
    <mergeCell ref="E44:E45"/>
    <mergeCell ref="I44:I45"/>
    <mergeCell ref="A46:A47"/>
    <mergeCell ref="B46:B47"/>
    <mergeCell ref="C46:C47"/>
    <mergeCell ref="D46:D47"/>
    <mergeCell ref="E46:E47"/>
    <mergeCell ref="I46:I47"/>
    <mergeCell ref="A48:A49"/>
    <mergeCell ref="B48:B49"/>
    <mergeCell ref="C48:C49"/>
    <mergeCell ref="D48:D49"/>
    <mergeCell ref="E48:E49"/>
    <mergeCell ref="I48:I49"/>
    <mergeCell ref="A50:A51"/>
    <mergeCell ref="B50:B51"/>
    <mergeCell ref="C50:C51"/>
    <mergeCell ref="D50:D51"/>
    <mergeCell ref="E50:E51"/>
    <mergeCell ref="I50:I51"/>
    <mergeCell ref="A52:A53"/>
    <mergeCell ref="B52:B53"/>
    <mergeCell ref="C52:C53"/>
    <mergeCell ref="D52:D53"/>
    <mergeCell ref="E52:E53"/>
    <mergeCell ref="I52:I53"/>
    <mergeCell ref="A54:A55"/>
    <mergeCell ref="B54:B55"/>
    <mergeCell ref="C54:C55"/>
    <mergeCell ref="D54:D55"/>
    <mergeCell ref="E54:E55"/>
    <mergeCell ref="I54:I55"/>
    <mergeCell ref="A56:A57"/>
    <mergeCell ref="B56:B57"/>
    <mergeCell ref="C56:C57"/>
    <mergeCell ref="D56:D57"/>
    <mergeCell ref="E56:E57"/>
    <mergeCell ref="I56:I57"/>
    <mergeCell ref="A58:A59"/>
    <mergeCell ref="B58:B59"/>
    <mergeCell ref="C58:C59"/>
    <mergeCell ref="D58:D59"/>
    <mergeCell ref="E58:E59"/>
    <mergeCell ref="I58:I59"/>
    <mergeCell ref="A60:A61"/>
    <mergeCell ref="I64:I65"/>
    <mergeCell ref="A66:A67"/>
    <mergeCell ref="B66:B67"/>
    <mergeCell ref="C66:C67"/>
    <mergeCell ref="D66:D67"/>
    <mergeCell ref="E66:E67"/>
    <mergeCell ref="I66:I67"/>
    <mergeCell ref="I68:I69"/>
    <mergeCell ref="A62:A63"/>
    <mergeCell ref="B62:B63"/>
    <mergeCell ref="C62:C63"/>
    <mergeCell ref="D62:D63"/>
    <mergeCell ref="E62:E63"/>
    <mergeCell ref="I62:I63"/>
    <mergeCell ref="B60:B61"/>
    <mergeCell ref="C60:C61"/>
    <mergeCell ref="D60:D61"/>
    <mergeCell ref="E60:E61"/>
    <mergeCell ref="I60:I61"/>
    <mergeCell ref="A68:A69"/>
    <mergeCell ref="B68:B69"/>
    <mergeCell ref="C68:C69"/>
    <mergeCell ref="D68:D69"/>
    <mergeCell ref="E68:E69"/>
    <mergeCell ref="A64:A65"/>
    <mergeCell ref="B64:B65"/>
    <mergeCell ref="C64:C65"/>
    <mergeCell ref="D64:D65"/>
    <mergeCell ref="E64:E65"/>
    <mergeCell ref="A70:A71"/>
    <mergeCell ref="B70:B71"/>
    <mergeCell ref="C70:C71"/>
    <mergeCell ref="D70:D71"/>
    <mergeCell ref="E70:E71"/>
    <mergeCell ref="I70:I71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83:I84"/>
    <mergeCell ref="I76:I77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76:E77"/>
    <mergeCell ref="A91:A92"/>
    <mergeCell ref="B91:B92"/>
    <mergeCell ref="C91:C92"/>
    <mergeCell ref="D91:D92"/>
    <mergeCell ref="E91:E92"/>
    <mergeCell ref="I91:I92"/>
    <mergeCell ref="A85:A86"/>
    <mergeCell ref="B85:B86"/>
    <mergeCell ref="C85:C86"/>
    <mergeCell ref="D85:D86"/>
    <mergeCell ref="E85:E86"/>
    <mergeCell ref="I85:I86"/>
    <mergeCell ref="A87:A88"/>
    <mergeCell ref="B87:B88"/>
    <mergeCell ref="C87:C88"/>
    <mergeCell ref="D87:D88"/>
    <mergeCell ref="E87:E88"/>
    <mergeCell ref="I87:I88"/>
    <mergeCell ref="A27:A28"/>
    <mergeCell ref="B27:B28"/>
    <mergeCell ref="C27:C28"/>
    <mergeCell ref="D27:D28"/>
    <mergeCell ref="E27:E28"/>
    <mergeCell ref="I27:I28"/>
    <mergeCell ref="A89:A90"/>
    <mergeCell ref="B89:B90"/>
    <mergeCell ref="C89:C90"/>
    <mergeCell ref="D89:D90"/>
    <mergeCell ref="E89:E90"/>
    <mergeCell ref="I89:I90"/>
    <mergeCell ref="A80:I80"/>
    <mergeCell ref="A81:A82"/>
    <mergeCell ref="B81:B82"/>
    <mergeCell ref="C81:C82"/>
    <mergeCell ref="D81:D82"/>
    <mergeCell ref="E81:E82"/>
    <mergeCell ref="I81:I82"/>
    <mergeCell ref="A83:A84"/>
    <mergeCell ref="B83:B84"/>
    <mergeCell ref="C83:C84"/>
    <mergeCell ref="D83:D84"/>
    <mergeCell ref="E83:E84"/>
  </mergeCells>
  <pageMargins left="0.59055118110236227" right="0.59055118110236227" top="0.78740157480314965" bottom="0.78740157480314965" header="0.51181102362204722" footer="0.51181102362204722"/>
  <pageSetup paperSize="9" scale="84" fitToHeight="10000" orientation="landscape" horizontalDpi="300" verticalDpi="300" r:id="rId1"/>
  <headerFoot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9"/>
  <sheetViews>
    <sheetView topLeftCell="A179" workbookViewId="0">
      <selection activeCell="K194" sqref="K194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4" t="s">
        <v>107</v>
      </c>
      <c r="B1" s="174" t="s">
        <v>107</v>
      </c>
      <c r="C1" s="174" t="s">
        <v>107</v>
      </c>
      <c r="D1" s="174" t="s">
        <v>107</v>
      </c>
      <c r="E1" s="184" t="s">
        <v>108</v>
      </c>
      <c r="F1" s="184" t="s">
        <v>108</v>
      </c>
      <c r="G1" s="184" t="s">
        <v>108</v>
      </c>
    </row>
    <row r="2" spans="1:7" ht="11.25" customHeight="1" x14ac:dyDescent="0.2">
      <c r="A2" s="174" t="s">
        <v>107</v>
      </c>
      <c r="B2" s="174" t="s">
        <v>107</v>
      </c>
      <c r="C2" s="174" t="s">
        <v>107</v>
      </c>
      <c r="D2" s="174" t="s">
        <v>107</v>
      </c>
    </row>
    <row r="3" spans="1:7" ht="16.7" customHeight="1" x14ac:dyDescent="0.2">
      <c r="A3" s="142" t="s">
        <v>34</v>
      </c>
      <c r="B3" s="142" t="s">
        <v>34</v>
      </c>
      <c r="C3" s="144" t="s">
        <v>89</v>
      </c>
      <c r="D3" s="144" t="s">
        <v>89</v>
      </c>
      <c r="E3" s="144" t="s">
        <v>89</v>
      </c>
      <c r="F3" s="144" t="s">
        <v>89</v>
      </c>
      <c r="G3" s="144" t="s">
        <v>89</v>
      </c>
    </row>
    <row r="4" spans="1:7" ht="16.7" customHeight="1" x14ac:dyDescent="0.2">
      <c r="A4" s="142" t="s">
        <v>0</v>
      </c>
      <c r="B4" s="142" t="s">
        <v>0</v>
      </c>
      <c r="C4" s="144" t="s">
        <v>35</v>
      </c>
      <c r="D4" s="144" t="s">
        <v>35</v>
      </c>
      <c r="E4" s="144" t="s">
        <v>35</v>
      </c>
      <c r="F4" s="144" t="s">
        <v>35</v>
      </c>
      <c r="G4" s="144" t="s">
        <v>35</v>
      </c>
    </row>
    <row r="5" spans="1:7" ht="30.95" customHeight="1" x14ac:dyDescent="0.2">
      <c r="A5" s="145" t="s">
        <v>186</v>
      </c>
      <c r="B5" s="145" t="s">
        <v>186</v>
      </c>
      <c r="C5" s="145" t="s">
        <v>186</v>
      </c>
      <c r="D5" s="145" t="s">
        <v>186</v>
      </c>
      <c r="E5" s="145" t="s">
        <v>186</v>
      </c>
      <c r="F5" s="145" t="s">
        <v>186</v>
      </c>
      <c r="G5" s="145" t="s">
        <v>186</v>
      </c>
    </row>
    <row r="6" spans="1:7" ht="16.7" customHeight="1" x14ac:dyDescent="0.2">
      <c r="A6" s="125" t="s">
        <v>1</v>
      </c>
      <c r="B6" s="154" t="s">
        <v>187</v>
      </c>
      <c r="C6" s="154" t="s">
        <v>187</v>
      </c>
      <c r="D6" s="154" t="s">
        <v>187</v>
      </c>
      <c r="E6" s="154" t="s">
        <v>187</v>
      </c>
      <c r="F6" s="154" t="s">
        <v>187</v>
      </c>
      <c r="G6" s="154" t="s">
        <v>187</v>
      </c>
    </row>
    <row r="7" spans="1:7" ht="3" customHeight="1" x14ac:dyDescent="0.2">
      <c r="B7" s="154" t="s">
        <v>187</v>
      </c>
      <c r="C7" s="154" t="s">
        <v>187</v>
      </c>
      <c r="D7" s="154" t="s">
        <v>187</v>
      </c>
      <c r="E7" s="154" t="s">
        <v>187</v>
      </c>
      <c r="F7" s="154" t="s">
        <v>187</v>
      </c>
      <c r="G7" s="154" t="s">
        <v>187</v>
      </c>
    </row>
    <row r="8" spans="1:7" ht="2.85" customHeight="1" x14ac:dyDescent="0.2">
      <c r="A8" s="143" t="s">
        <v>35</v>
      </c>
    </row>
    <row r="9" spans="1:7" ht="14.25" customHeight="1" x14ac:dyDescent="0.2">
      <c r="A9" s="143" t="s">
        <v>35</v>
      </c>
      <c r="B9" s="185" t="s">
        <v>72</v>
      </c>
      <c r="C9" s="185" t="s">
        <v>72</v>
      </c>
      <c r="D9" s="185" t="s">
        <v>72</v>
      </c>
      <c r="E9" s="185" t="s">
        <v>72</v>
      </c>
      <c r="F9" s="185" t="s">
        <v>72</v>
      </c>
      <c r="G9" s="185" t="s">
        <v>72</v>
      </c>
    </row>
    <row r="10" spans="1:7" ht="16.7" customHeight="1" x14ac:dyDescent="0.2">
      <c r="A10" s="142" t="s">
        <v>19</v>
      </c>
      <c r="B10" s="142" t="s">
        <v>19</v>
      </c>
      <c r="C10" s="144" t="s">
        <v>188</v>
      </c>
      <c r="D10" s="144" t="s">
        <v>188</v>
      </c>
      <c r="E10" s="144" t="s">
        <v>188</v>
      </c>
      <c r="F10" s="144" t="s">
        <v>188</v>
      </c>
      <c r="G10" s="144" t="s">
        <v>188</v>
      </c>
    </row>
    <row r="11" spans="1:7" ht="13.5" customHeight="1" x14ac:dyDescent="0.2">
      <c r="A11" s="175" t="s">
        <v>17</v>
      </c>
      <c r="B11" s="175" t="s">
        <v>17</v>
      </c>
      <c r="C11" s="175" t="s">
        <v>17</v>
      </c>
      <c r="D11" s="175" t="s">
        <v>17</v>
      </c>
      <c r="E11" s="182">
        <v>14776.938</v>
      </c>
      <c r="F11" s="182"/>
      <c r="G11" s="62" t="s">
        <v>109</v>
      </c>
    </row>
    <row r="12" spans="1:7" ht="13.5" customHeight="1" x14ac:dyDescent="0.2">
      <c r="A12" s="175" t="s">
        <v>110</v>
      </c>
      <c r="B12" s="175" t="s">
        <v>110</v>
      </c>
      <c r="C12" s="175" t="s">
        <v>110</v>
      </c>
      <c r="D12" s="175" t="s">
        <v>110</v>
      </c>
      <c r="E12" s="182">
        <v>2102.3620000000001</v>
      </c>
      <c r="F12" s="182"/>
      <c r="G12" s="62" t="s">
        <v>109</v>
      </c>
    </row>
    <row r="13" spans="1:7" ht="13.5" customHeight="1" x14ac:dyDescent="0.2">
      <c r="A13" s="175" t="s">
        <v>73</v>
      </c>
      <c r="B13" s="175" t="s">
        <v>73</v>
      </c>
      <c r="C13" s="175" t="s">
        <v>73</v>
      </c>
      <c r="D13" s="175" t="s">
        <v>73</v>
      </c>
      <c r="E13" s="183">
        <v>0.40647</v>
      </c>
      <c r="F13" s="183"/>
      <c r="G13" s="62" t="s">
        <v>111</v>
      </c>
    </row>
    <row r="14" spans="1:7" ht="16.7" customHeight="1" x14ac:dyDescent="0.2">
      <c r="A14" s="151" t="s">
        <v>112</v>
      </c>
      <c r="B14" s="151" t="s">
        <v>112</v>
      </c>
      <c r="C14" s="151" t="s">
        <v>112</v>
      </c>
      <c r="D14" s="151" t="s">
        <v>112</v>
      </c>
      <c r="E14" s="151" t="s">
        <v>112</v>
      </c>
      <c r="F14" s="151" t="s">
        <v>112</v>
      </c>
      <c r="G14" s="151" t="s">
        <v>112</v>
      </c>
    </row>
    <row r="15" spans="1:7" ht="57.4" customHeight="1" x14ac:dyDescent="0.2">
      <c r="A15" s="126" t="s">
        <v>113</v>
      </c>
      <c r="B15" s="126" t="s">
        <v>114</v>
      </c>
      <c r="C15" s="126" t="s">
        <v>74</v>
      </c>
      <c r="D15" s="126" t="s">
        <v>18</v>
      </c>
      <c r="E15" s="126" t="s">
        <v>4</v>
      </c>
      <c r="F15" s="126" t="s">
        <v>115</v>
      </c>
      <c r="G15" s="126" t="s">
        <v>116</v>
      </c>
    </row>
    <row r="16" spans="1:7" ht="15.2" customHeight="1" x14ac:dyDescent="0.2">
      <c r="A16" s="126" t="s">
        <v>6</v>
      </c>
      <c r="B16" s="126" t="s">
        <v>7</v>
      </c>
      <c r="C16" s="126" t="s">
        <v>14</v>
      </c>
      <c r="D16" s="126" t="s">
        <v>8</v>
      </c>
      <c r="E16" s="126" t="s">
        <v>13</v>
      </c>
      <c r="F16" s="126" t="s">
        <v>9</v>
      </c>
      <c r="G16" s="126" t="s">
        <v>31</v>
      </c>
    </row>
    <row r="17" spans="1:7" ht="16.7" customHeight="1" x14ac:dyDescent="0.2">
      <c r="A17" s="129" t="s">
        <v>35</v>
      </c>
      <c r="B17" s="63" t="s">
        <v>35</v>
      </c>
      <c r="C17" s="64" t="s">
        <v>117</v>
      </c>
      <c r="D17" s="63" t="s">
        <v>35</v>
      </c>
      <c r="E17" s="65" t="s">
        <v>35</v>
      </c>
      <c r="F17" s="65" t="s">
        <v>35</v>
      </c>
      <c r="G17" s="66">
        <v>14776938</v>
      </c>
    </row>
    <row r="18" spans="1:7" ht="16.7" customHeight="1" x14ac:dyDescent="0.2">
      <c r="A18" s="67" t="s">
        <v>35</v>
      </c>
      <c r="B18" s="68" t="s">
        <v>35</v>
      </c>
      <c r="C18" s="69" t="s">
        <v>118</v>
      </c>
      <c r="D18" s="68" t="s">
        <v>35</v>
      </c>
      <c r="E18" s="70" t="s">
        <v>35</v>
      </c>
      <c r="F18" s="70" t="s">
        <v>35</v>
      </c>
      <c r="G18" s="71" t="s">
        <v>35</v>
      </c>
    </row>
    <row r="19" spans="1:7" ht="16.7" customHeight="1" x14ac:dyDescent="0.2">
      <c r="A19" s="67" t="s">
        <v>35</v>
      </c>
      <c r="B19" s="67" t="s">
        <v>35</v>
      </c>
      <c r="C19" s="72" t="s">
        <v>119</v>
      </c>
      <c r="D19" s="67" t="s">
        <v>10</v>
      </c>
      <c r="E19" s="73" t="s">
        <v>35</v>
      </c>
      <c r="F19" s="73" t="s">
        <v>35</v>
      </c>
      <c r="G19" s="74">
        <v>1987683</v>
      </c>
    </row>
    <row r="20" spans="1:7" ht="16.7" customHeight="1" x14ac:dyDescent="0.2">
      <c r="A20" s="67" t="s">
        <v>35</v>
      </c>
      <c r="B20" s="68" t="s">
        <v>35</v>
      </c>
      <c r="C20" s="69" t="s">
        <v>120</v>
      </c>
      <c r="D20" s="68" t="s">
        <v>10</v>
      </c>
      <c r="E20" s="70" t="s">
        <v>35</v>
      </c>
      <c r="F20" s="70" t="s">
        <v>35</v>
      </c>
      <c r="G20" s="75">
        <v>1109486</v>
      </c>
    </row>
    <row r="21" spans="1:7" ht="16.7" customHeight="1" x14ac:dyDescent="0.2">
      <c r="A21" s="67" t="s">
        <v>35</v>
      </c>
      <c r="B21" s="67" t="s">
        <v>35</v>
      </c>
      <c r="C21" s="72" t="s">
        <v>121</v>
      </c>
      <c r="D21" s="67" t="s">
        <v>10</v>
      </c>
      <c r="E21" s="73" t="s">
        <v>35</v>
      </c>
      <c r="F21" s="73" t="s">
        <v>35</v>
      </c>
      <c r="G21" s="74">
        <v>454149</v>
      </c>
    </row>
    <row r="22" spans="1:7" ht="16.7" customHeight="1" x14ac:dyDescent="0.2">
      <c r="A22" s="67" t="s">
        <v>35</v>
      </c>
      <c r="B22" s="68" t="s">
        <v>35</v>
      </c>
      <c r="C22" s="69" t="s">
        <v>62</v>
      </c>
      <c r="D22" s="68" t="s">
        <v>10</v>
      </c>
      <c r="E22" s="70" t="s">
        <v>35</v>
      </c>
      <c r="F22" s="70" t="s">
        <v>35</v>
      </c>
      <c r="G22" s="75">
        <v>114679</v>
      </c>
    </row>
    <row r="23" spans="1:7" ht="16.7" customHeight="1" x14ac:dyDescent="0.2">
      <c r="A23" s="67" t="s">
        <v>35</v>
      </c>
      <c r="B23" s="67" t="s">
        <v>35</v>
      </c>
      <c r="C23" s="72" t="s">
        <v>122</v>
      </c>
      <c r="D23" s="67" t="s">
        <v>10</v>
      </c>
      <c r="E23" s="73" t="s">
        <v>35</v>
      </c>
      <c r="F23" s="73" t="s">
        <v>35</v>
      </c>
      <c r="G23" s="74">
        <v>2034606</v>
      </c>
    </row>
    <row r="24" spans="1:7" ht="16.7" customHeight="1" x14ac:dyDescent="0.2">
      <c r="A24" s="67" t="s">
        <v>35</v>
      </c>
      <c r="B24" s="67" t="s">
        <v>35</v>
      </c>
      <c r="C24" s="72" t="s">
        <v>123</v>
      </c>
      <c r="D24" s="67" t="s">
        <v>10</v>
      </c>
      <c r="E24" s="73" t="s">
        <v>35</v>
      </c>
      <c r="F24" s="73" t="s">
        <v>35</v>
      </c>
      <c r="G24" s="74">
        <v>10300500</v>
      </c>
    </row>
    <row r="25" spans="1:7" ht="16.7" customHeight="1" x14ac:dyDescent="0.2">
      <c r="A25" s="67" t="s">
        <v>35</v>
      </c>
      <c r="B25" s="67" t="s">
        <v>35</v>
      </c>
      <c r="C25" s="72" t="s">
        <v>124</v>
      </c>
      <c r="D25" s="67" t="s">
        <v>10</v>
      </c>
      <c r="E25" s="73" t="s">
        <v>35</v>
      </c>
      <c r="F25" s="73" t="s">
        <v>35</v>
      </c>
      <c r="G25" s="76" t="s">
        <v>39</v>
      </c>
    </row>
    <row r="26" spans="1:7" ht="16.7" customHeight="1" x14ac:dyDescent="0.2">
      <c r="A26" s="67" t="s">
        <v>35</v>
      </c>
      <c r="B26" s="67" t="s">
        <v>35</v>
      </c>
      <c r="C26" s="72" t="s">
        <v>73</v>
      </c>
      <c r="D26" s="67" t="s">
        <v>125</v>
      </c>
      <c r="E26" s="77">
        <v>406.47</v>
      </c>
      <c r="F26" s="73" t="s">
        <v>35</v>
      </c>
      <c r="G26" s="76" t="s">
        <v>35</v>
      </c>
    </row>
    <row r="27" spans="1:7" ht="84.6" customHeight="1" x14ac:dyDescent="0.2">
      <c r="A27" s="129" t="s">
        <v>6</v>
      </c>
      <c r="B27" s="129" t="s">
        <v>189</v>
      </c>
      <c r="C27" s="130" t="s">
        <v>190</v>
      </c>
      <c r="D27" s="129" t="s">
        <v>66</v>
      </c>
      <c r="E27" s="78">
        <v>1</v>
      </c>
      <c r="F27" s="78">
        <v>339358</v>
      </c>
      <c r="G27" s="128">
        <v>339358</v>
      </c>
    </row>
    <row r="28" spans="1:7" ht="43.7" customHeight="1" x14ac:dyDescent="0.2">
      <c r="A28" s="67" t="s">
        <v>35</v>
      </c>
      <c r="B28" s="68" t="s">
        <v>191</v>
      </c>
      <c r="C28" s="69" t="s">
        <v>192</v>
      </c>
      <c r="D28" s="68" t="s">
        <v>38</v>
      </c>
      <c r="E28" s="138">
        <v>59.95</v>
      </c>
      <c r="F28" s="79">
        <v>5131</v>
      </c>
      <c r="G28" s="75">
        <v>307603</v>
      </c>
    </row>
    <row r="29" spans="1:7" ht="16.7" customHeight="1" x14ac:dyDescent="0.2">
      <c r="A29" s="67" t="s">
        <v>35</v>
      </c>
      <c r="B29" s="68" t="s">
        <v>36</v>
      </c>
      <c r="C29" s="69" t="s">
        <v>37</v>
      </c>
      <c r="D29" s="68" t="s">
        <v>38</v>
      </c>
      <c r="E29" s="81">
        <v>2.3761999999999999</v>
      </c>
      <c r="F29" s="70" t="s">
        <v>39</v>
      </c>
      <c r="G29" s="71" t="s">
        <v>39</v>
      </c>
    </row>
    <row r="30" spans="1:7" ht="43.7" customHeight="1" x14ac:dyDescent="0.2">
      <c r="A30" s="67" t="s">
        <v>35</v>
      </c>
      <c r="B30" s="68" t="s">
        <v>52</v>
      </c>
      <c r="C30" s="69" t="s">
        <v>53</v>
      </c>
      <c r="D30" s="68" t="s">
        <v>15</v>
      </c>
      <c r="E30" s="81">
        <v>1.1880999999999999</v>
      </c>
      <c r="F30" s="79">
        <v>14003</v>
      </c>
      <c r="G30" s="75">
        <v>16637</v>
      </c>
    </row>
    <row r="31" spans="1:7" ht="30.2" customHeight="1" x14ac:dyDescent="0.2">
      <c r="A31" s="67" t="s">
        <v>35</v>
      </c>
      <c r="B31" s="68" t="s">
        <v>193</v>
      </c>
      <c r="C31" s="69" t="s">
        <v>194</v>
      </c>
      <c r="D31" s="68" t="s">
        <v>15</v>
      </c>
      <c r="E31" s="81">
        <v>1.8966000000000001</v>
      </c>
      <c r="F31" s="79">
        <v>133</v>
      </c>
      <c r="G31" s="75">
        <v>252</v>
      </c>
    </row>
    <row r="32" spans="1:7" ht="30.2" customHeight="1" x14ac:dyDescent="0.2">
      <c r="A32" s="67" t="s">
        <v>35</v>
      </c>
      <c r="B32" s="68" t="s">
        <v>60</v>
      </c>
      <c r="C32" s="69" t="s">
        <v>61</v>
      </c>
      <c r="D32" s="68" t="s">
        <v>15</v>
      </c>
      <c r="E32" s="81">
        <v>4.8068999999999997</v>
      </c>
      <c r="F32" s="79">
        <v>299</v>
      </c>
      <c r="G32" s="75">
        <v>1437</v>
      </c>
    </row>
    <row r="33" spans="1:7" ht="16.7" customHeight="1" x14ac:dyDescent="0.2">
      <c r="A33" s="67" t="s">
        <v>35</v>
      </c>
      <c r="B33" s="68" t="s">
        <v>195</v>
      </c>
      <c r="C33" s="69" t="s">
        <v>196</v>
      </c>
      <c r="D33" s="68" t="s">
        <v>15</v>
      </c>
      <c r="E33" s="81">
        <v>0.95920000000000005</v>
      </c>
      <c r="F33" s="79">
        <v>100</v>
      </c>
      <c r="G33" s="75">
        <v>96</v>
      </c>
    </row>
    <row r="34" spans="1:7" ht="30.2" customHeight="1" x14ac:dyDescent="0.2">
      <c r="A34" s="67" t="s">
        <v>35</v>
      </c>
      <c r="B34" s="68" t="s">
        <v>49</v>
      </c>
      <c r="C34" s="69" t="s">
        <v>16</v>
      </c>
      <c r="D34" s="68" t="s">
        <v>15</v>
      </c>
      <c r="E34" s="81">
        <v>1.1880999999999999</v>
      </c>
      <c r="F34" s="79">
        <v>8708</v>
      </c>
      <c r="G34" s="75">
        <v>10346</v>
      </c>
    </row>
    <row r="35" spans="1:7" ht="16.7" customHeight="1" x14ac:dyDescent="0.2">
      <c r="A35" s="67" t="s">
        <v>35</v>
      </c>
      <c r="B35" s="68" t="s">
        <v>54</v>
      </c>
      <c r="C35" s="69" t="s">
        <v>55</v>
      </c>
      <c r="D35" s="68" t="s">
        <v>15</v>
      </c>
      <c r="E35" s="80">
        <v>4.6870000000000003</v>
      </c>
      <c r="F35" s="79">
        <v>55</v>
      </c>
      <c r="G35" s="75">
        <v>258</v>
      </c>
    </row>
    <row r="36" spans="1:7" ht="30.2" customHeight="1" x14ac:dyDescent="0.2">
      <c r="A36" s="67" t="s">
        <v>35</v>
      </c>
      <c r="B36" s="68" t="s">
        <v>126</v>
      </c>
      <c r="C36" s="69" t="s">
        <v>65</v>
      </c>
      <c r="D36" s="68" t="s">
        <v>63</v>
      </c>
      <c r="E36" s="139">
        <v>2.2000000000000002</v>
      </c>
      <c r="F36" s="79">
        <v>413</v>
      </c>
      <c r="G36" s="75">
        <v>909</v>
      </c>
    </row>
    <row r="37" spans="1:7" ht="30.2" customHeight="1" x14ac:dyDescent="0.2">
      <c r="A37" s="67" t="s">
        <v>35</v>
      </c>
      <c r="B37" s="68" t="s">
        <v>127</v>
      </c>
      <c r="C37" s="69" t="s">
        <v>128</v>
      </c>
      <c r="D37" s="68" t="s">
        <v>12</v>
      </c>
      <c r="E37" s="138">
        <v>0.36</v>
      </c>
      <c r="F37" s="79">
        <v>241</v>
      </c>
      <c r="G37" s="75">
        <v>87</v>
      </c>
    </row>
    <row r="38" spans="1:7" ht="30.2" customHeight="1" x14ac:dyDescent="0.2">
      <c r="A38" s="67" t="s">
        <v>35</v>
      </c>
      <c r="B38" s="68" t="s">
        <v>197</v>
      </c>
      <c r="C38" s="69" t="s">
        <v>198</v>
      </c>
      <c r="D38" s="68" t="s">
        <v>11</v>
      </c>
      <c r="E38" s="81">
        <v>5.3E-3</v>
      </c>
      <c r="F38" s="79">
        <v>327064</v>
      </c>
      <c r="G38" s="75">
        <v>1733</v>
      </c>
    </row>
    <row r="39" spans="1:7" ht="98.1" customHeight="1" x14ac:dyDescent="0.2">
      <c r="A39" s="129" t="s">
        <v>7</v>
      </c>
      <c r="B39" s="129" t="s">
        <v>199</v>
      </c>
      <c r="C39" s="130" t="s">
        <v>200</v>
      </c>
      <c r="D39" s="129" t="s">
        <v>66</v>
      </c>
      <c r="E39" s="78">
        <v>1</v>
      </c>
      <c r="F39" s="78">
        <v>40381</v>
      </c>
      <c r="G39" s="128">
        <v>40381</v>
      </c>
    </row>
    <row r="40" spans="1:7" ht="57.4" customHeight="1" x14ac:dyDescent="0.2">
      <c r="A40" s="67" t="s">
        <v>35</v>
      </c>
      <c r="B40" s="68" t="s">
        <v>201</v>
      </c>
      <c r="C40" s="69" t="s">
        <v>202</v>
      </c>
      <c r="D40" s="68" t="s">
        <v>38</v>
      </c>
      <c r="E40" s="138">
        <v>6.54</v>
      </c>
      <c r="F40" s="79">
        <v>6112</v>
      </c>
      <c r="G40" s="75">
        <v>39972</v>
      </c>
    </row>
    <row r="41" spans="1:7" ht="16.7" customHeight="1" x14ac:dyDescent="0.2">
      <c r="A41" s="67" t="s">
        <v>35</v>
      </c>
      <c r="B41" s="68" t="s">
        <v>36</v>
      </c>
      <c r="C41" s="69" t="s">
        <v>37</v>
      </c>
      <c r="D41" s="68" t="s">
        <v>38</v>
      </c>
      <c r="E41" s="81">
        <v>2.18E-2</v>
      </c>
      <c r="F41" s="70" t="s">
        <v>39</v>
      </c>
      <c r="G41" s="71" t="s">
        <v>39</v>
      </c>
    </row>
    <row r="42" spans="1:7" ht="30.2" customHeight="1" x14ac:dyDescent="0.2">
      <c r="A42" s="67" t="s">
        <v>35</v>
      </c>
      <c r="B42" s="68" t="s">
        <v>203</v>
      </c>
      <c r="C42" s="69" t="s">
        <v>204</v>
      </c>
      <c r="D42" s="68" t="s">
        <v>15</v>
      </c>
      <c r="E42" s="81">
        <v>1.09E-2</v>
      </c>
      <c r="F42" s="79">
        <v>13496</v>
      </c>
      <c r="G42" s="75">
        <v>147</v>
      </c>
    </row>
    <row r="43" spans="1:7" ht="30.2" customHeight="1" x14ac:dyDescent="0.2">
      <c r="A43" s="67" t="s">
        <v>35</v>
      </c>
      <c r="B43" s="68" t="s">
        <v>60</v>
      </c>
      <c r="C43" s="69" t="s">
        <v>61</v>
      </c>
      <c r="D43" s="68" t="s">
        <v>15</v>
      </c>
      <c r="E43" s="81">
        <v>9.8100000000000007E-2</v>
      </c>
      <c r="F43" s="79">
        <v>299</v>
      </c>
      <c r="G43" s="75">
        <v>29</v>
      </c>
    </row>
    <row r="44" spans="1:7" ht="30.2" customHeight="1" x14ac:dyDescent="0.2">
      <c r="A44" s="67" t="s">
        <v>35</v>
      </c>
      <c r="B44" s="68" t="s">
        <v>49</v>
      </c>
      <c r="C44" s="69" t="s">
        <v>16</v>
      </c>
      <c r="D44" s="68" t="s">
        <v>15</v>
      </c>
      <c r="E44" s="81">
        <v>1.09E-2</v>
      </c>
      <c r="F44" s="79">
        <v>8708</v>
      </c>
      <c r="G44" s="75">
        <v>95</v>
      </c>
    </row>
    <row r="45" spans="1:7" ht="16.7" customHeight="1" x14ac:dyDescent="0.2">
      <c r="A45" s="67" t="s">
        <v>35</v>
      </c>
      <c r="B45" s="68" t="s">
        <v>205</v>
      </c>
      <c r="C45" s="69" t="s">
        <v>206</v>
      </c>
      <c r="D45" s="68" t="s">
        <v>15</v>
      </c>
      <c r="E45" s="81">
        <v>0.29430000000000001</v>
      </c>
      <c r="F45" s="79">
        <v>157</v>
      </c>
      <c r="G45" s="75">
        <v>46</v>
      </c>
    </row>
    <row r="46" spans="1:7" ht="43.7" customHeight="1" x14ac:dyDescent="0.2">
      <c r="A46" s="67" t="s">
        <v>35</v>
      </c>
      <c r="B46" s="68" t="s">
        <v>207</v>
      </c>
      <c r="C46" s="69" t="s">
        <v>208</v>
      </c>
      <c r="D46" s="68" t="s">
        <v>12</v>
      </c>
      <c r="E46" s="138">
        <v>0.08</v>
      </c>
      <c r="F46" s="79">
        <v>1154</v>
      </c>
      <c r="G46" s="75">
        <v>92</v>
      </c>
    </row>
    <row r="47" spans="1:7" ht="70.900000000000006" customHeight="1" x14ac:dyDescent="0.2">
      <c r="A47" s="129" t="s">
        <v>14</v>
      </c>
      <c r="B47" s="129" t="s">
        <v>209</v>
      </c>
      <c r="C47" s="130" t="s">
        <v>210</v>
      </c>
      <c r="D47" s="129" t="s">
        <v>211</v>
      </c>
      <c r="E47" s="78">
        <v>1</v>
      </c>
      <c r="F47" s="78">
        <v>5470500</v>
      </c>
      <c r="G47" s="128">
        <v>5470500</v>
      </c>
    </row>
    <row r="48" spans="1:7" ht="84.6" customHeight="1" x14ac:dyDescent="0.2">
      <c r="A48" s="129" t="s">
        <v>8</v>
      </c>
      <c r="B48" s="129" t="s">
        <v>212</v>
      </c>
      <c r="C48" s="130" t="s">
        <v>213</v>
      </c>
      <c r="D48" s="129" t="s">
        <v>66</v>
      </c>
      <c r="E48" s="78">
        <v>1</v>
      </c>
      <c r="F48" s="78">
        <v>159585</v>
      </c>
      <c r="G48" s="128">
        <v>159585</v>
      </c>
    </row>
    <row r="49" spans="1:7" ht="43.7" customHeight="1" x14ac:dyDescent="0.2">
      <c r="A49" s="67" t="s">
        <v>35</v>
      </c>
      <c r="B49" s="68" t="s">
        <v>214</v>
      </c>
      <c r="C49" s="69" t="s">
        <v>215</v>
      </c>
      <c r="D49" s="68" t="s">
        <v>38</v>
      </c>
      <c r="E49" s="138">
        <v>30.52</v>
      </c>
      <c r="F49" s="79">
        <v>5046</v>
      </c>
      <c r="G49" s="75">
        <v>154004</v>
      </c>
    </row>
    <row r="50" spans="1:7" ht="16.7" customHeight="1" x14ac:dyDescent="0.2">
      <c r="A50" s="67" t="s">
        <v>35</v>
      </c>
      <c r="B50" s="68" t="s">
        <v>36</v>
      </c>
      <c r="C50" s="69" t="s">
        <v>37</v>
      </c>
      <c r="D50" s="68" t="s">
        <v>38</v>
      </c>
      <c r="E50" s="80">
        <v>0.218</v>
      </c>
      <c r="F50" s="70" t="s">
        <v>39</v>
      </c>
      <c r="G50" s="71" t="s">
        <v>39</v>
      </c>
    </row>
    <row r="51" spans="1:7" ht="43.7" customHeight="1" x14ac:dyDescent="0.2">
      <c r="A51" s="67" t="s">
        <v>35</v>
      </c>
      <c r="B51" s="68" t="s">
        <v>52</v>
      </c>
      <c r="C51" s="69" t="s">
        <v>53</v>
      </c>
      <c r="D51" s="68" t="s">
        <v>15</v>
      </c>
      <c r="E51" s="80">
        <v>0.109</v>
      </c>
      <c r="F51" s="79">
        <v>14003</v>
      </c>
      <c r="G51" s="75">
        <v>1526</v>
      </c>
    </row>
    <row r="52" spans="1:7" ht="30.2" customHeight="1" x14ac:dyDescent="0.2">
      <c r="A52" s="67" t="s">
        <v>35</v>
      </c>
      <c r="B52" s="68" t="s">
        <v>193</v>
      </c>
      <c r="C52" s="69" t="s">
        <v>194</v>
      </c>
      <c r="D52" s="68" t="s">
        <v>15</v>
      </c>
      <c r="E52" s="81">
        <v>0.78480000000000005</v>
      </c>
      <c r="F52" s="79">
        <v>133</v>
      </c>
      <c r="G52" s="75">
        <v>104</v>
      </c>
    </row>
    <row r="53" spans="1:7" ht="30.2" customHeight="1" x14ac:dyDescent="0.2">
      <c r="A53" s="67" t="s">
        <v>35</v>
      </c>
      <c r="B53" s="68" t="s">
        <v>60</v>
      </c>
      <c r="C53" s="69" t="s">
        <v>61</v>
      </c>
      <c r="D53" s="68" t="s">
        <v>15</v>
      </c>
      <c r="E53" s="81">
        <v>3.2917999999999998</v>
      </c>
      <c r="F53" s="79">
        <v>299</v>
      </c>
      <c r="G53" s="75">
        <v>984</v>
      </c>
    </row>
    <row r="54" spans="1:7" ht="16.7" customHeight="1" x14ac:dyDescent="0.2">
      <c r="A54" s="67" t="s">
        <v>35</v>
      </c>
      <c r="B54" s="68" t="s">
        <v>195</v>
      </c>
      <c r="C54" s="69" t="s">
        <v>196</v>
      </c>
      <c r="D54" s="68" t="s">
        <v>15</v>
      </c>
      <c r="E54" s="81">
        <v>0.63219999999999998</v>
      </c>
      <c r="F54" s="79">
        <v>100</v>
      </c>
      <c r="G54" s="75">
        <v>63</v>
      </c>
    </row>
    <row r="55" spans="1:7" ht="30.2" customHeight="1" x14ac:dyDescent="0.2">
      <c r="A55" s="67" t="s">
        <v>35</v>
      </c>
      <c r="B55" s="68" t="s">
        <v>49</v>
      </c>
      <c r="C55" s="69" t="s">
        <v>16</v>
      </c>
      <c r="D55" s="68" t="s">
        <v>15</v>
      </c>
      <c r="E55" s="80">
        <v>0.109</v>
      </c>
      <c r="F55" s="79">
        <v>8708</v>
      </c>
      <c r="G55" s="75">
        <v>949</v>
      </c>
    </row>
    <row r="56" spans="1:7" ht="16.7" customHeight="1" x14ac:dyDescent="0.2">
      <c r="A56" s="67" t="s">
        <v>35</v>
      </c>
      <c r="B56" s="68" t="s">
        <v>54</v>
      </c>
      <c r="C56" s="69" t="s">
        <v>55</v>
      </c>
      <c r="D56" s="68" t="s">
        <v>15</v>
      </c>
      <c r="E56" s="80">
        <v>3.161</v>
      </c>
      <c r="F56" s="79">
        <v>55</v>
      </c>
      <c r="G56" s="75">
        <v>174</v>
      </c>
    </row>
    <row r="57" spans="1:7" ht="30.2" customHeight="1" x14ac:dyDescent="0.2">
      <c r="A57" s="67" t="s">
        <v>35</v>
      </c>
      <c r="B57" s="68" t="s">
        <v>126</v>
      </c>
      <c r="C57" s="69" t="s">
        <v>65</v>
      </c>
      <c r="D57" s="68" t="s">
        <v>63</v>
      </c>
      <c r="E57" s="139">
        <v>1.4</v>
      </c>
      <c r="F57" s="79">
        <v>413</v>
      </c>
      <c r="G57" s="75">
        <v>578</v>
      </c>
    </row>
    <row r="58" spans="1:7" ht="30.2" customHeight="1" x14ac:dyDescent="0.2">
      <c r="A58" s="67" t="s">
        <v>35</v>
      </c>
      <c r="B58" s="68" t="s">
        <v>127</v>
      </c>
      <c r="C58" s="69" t="s">
        <v>128</v>
      </c>
      <c r="D58" s="68" t="s">
        <v>12</v>
      </c>
      <c r="E58" s="138">
        <v>0.24</v>
      </c>
      <c r="F58" s="79">
        <v>241</v>
      </c>
      <c r="G58" s="75">
        <v>58</v>
      </c>
    </row>
    <row r="59" spans="1:7" ht="30.2" customHeight="1" x14ac:dyDescent="0.2">
      <c r="A59" s="67" t="s">
        <v>35</v>
      </c>
      <c r="B59" s="68" t="s">
        <v>197</v>
      </c>
      <c r="C59" s="69" t="s">
        <v>198</v>
      </c>
      <c r="D59" s="68" t="s">
        <v>11</v>
      </c>
      <c r="E59" s="81">
        <v>3.5000000000000001E-3</v>
      </c>
      <c r="F59" s="79">
        <v>327064</v>
      </c>
      <c r="G59" s="75">
        <v>1145</v>
      </c>
    </row>
    <row r="60" spans="1:7" ht="98.1" customHeight="1" x14ac:dyDescent="0.2">
      <c r="A60" s="129" t="s">
        <v>13</v>
      </c>
      <c r="B60" s="129" t="s">
        <v>216</v>
      </c>
      <c r="C60" s="130" t="s">
        <v>217</v>
      </c>
      <c r="D60" s="129" t="s">
        <v>66</v>
      </c>
      <c r="E60" s="78">
        <v>1</v>
      </c>
      <c r="F60" s="78">
        <v>13476</v>
      </c>
      <c r="G60" s="128">
        <v>13476</v>
      </c>
    </row>
    <row r="61" spans="1:7" ht="57.4" customHeight="1" x14ac:dyDescent="0.2">
      <c r="A61" s="67" t="s">
        <v>35</v>
      </c>
      <c r="B61" s="68" t="s">
        <v>201</v>
      </c>
      <c r="C61" s="69" t="s">
        <v>202</v>
      </c>
      <c r="D61" s="68" t="s">
        <v>38</v>
      </c>
      <c r="E61" s="138">
        <v>2.1800000000000002</v>
      </c>
      <c r="F61" s="79">
        <v>6112</v>
      </c>
      <c r="G61" s="75">
        <v>13324</v>
      </c>
    </row>
    <row r="62" spans="1:7" ht="30.2" customHeight="1" x14ac:dyDescent="0.2">
      <c r="A62" s="67" t="s">
        <v>35</v>
      </c>
      <c r="B62" s="68" t="s">
        <v>60</v>
      </c>
      <c r="C62" s="69" t="s">
        <v>61</v>
      </c>
      <c r="D62" s="68" t="s">
        <v>15</v>
      </c>
      <c r="E62" s="81">
        <v>9.8100000000000007E-2</v>
      </c>
      <c r="F62" s="79">
        <v>299</v>
      </c>
      <c r="G62" s="75">
        <v>29</v>
      </c>
    </row>
    <row r="63" spans="1:7" ht="16.7" customHeight="1" x14ac:dyDescent="0.2">
      <c r="A63" s="67" t="s">
        <v>35</v>
      </c>
      <c r="B63" s="68" t="s">
        <v>205</v>
      </c>
      <c r="C63" s="69" t="s">
        <v>206</v>
      </c>
      <c r="D63" s="68" t="s">
        <v>15</v>
      </c>
      <c r="E63" s="81">
        <v>0.19620000000000001</v>
      </c>
      <c r="F63" s="79">
        <v>157</v>
      </c>
      <c r="G63" s="75">
        <v>31</v>
      </c>
    </row>
    <row r="64" spans="1:7" ht="43.7" customHeight="1" x14ac:dyDescent="0.2">
      <c r="A64" s="67" t="s">
        <v>35</v>
      </c>
      <c r="B64" s="68" t="s">
        <v>207</v>
      </c>
      <c r="C64" s="69" t="s">
        <v>208</v>
      </c>
      <c r="D64" s="68" t="s">
        <v>12</v>
      </c>
      <c r="E64" s="138">
        <v>0.08</v>
      </c>
      <c r="F64" s="79">
        <v>1154</v>
      </c>
      <c r="G64" s="75">
        <v>92</v>
      </c>
    </row>
    <row r="65" spans="1:7" ht="98.1" customHeight="1" x14ac:dyDescent="0.2">
      <c r="A65" s="129" t="s">
        <v>9</v>
      </c>
      <c r="B65" s="129" t="s">
        <v>218</v>
      </c>
      <c r="C65" s="130" t="s">
        <v>219</v>
      </c>
      <c r="D65" s="129" t="s">
        <v>211</v>
      </c>
      <c r="E65" s="78">
        <v>1</v>
      </c>
      <c r="F65" s="78">
        <v>2408000</v>
      </c>
      <c r="G65" s="128">
        <v>2408000</v>
      </c>
    </row>
    <row r="66" spans="1:7" ht="98.1" customHeight="1" x14ac:dyDescent="0.2">
      <c r="A66" s="129" t="s">
        <v>31</v>
      </c>
      <c r="B66" s="129" t="s">
        <v>218</v>
      </c>
      <c r="C66" s="130" t="s">
        <v>220</v>
      </c>
      <c r="D66" s="129" t="s">
        <v>211</v>
      </c>
      <c r="E66" s="78">
        <v>1</v>
      </c>
      <c r="F66" s="78">
        <v>2422000</v>
      </c>
      <c r="G66" s="128">
        <v>2422000</v>
      </c>
    </row>
    <row r="67" spans="1:7" ht="43.7" customHeight="1" x14ac:dyDescent="0.2">
      <c r="A67" s="129" t="s">
        <v>40</v>
      </c>
      <c r="B67" s="129" t="s">
        <v>221</v>
      </c>
      <c r="C67" s="130" t="s">
        <v>222</v>
      </c>
      <c r="D67" s="129" t="s">
        <v>223</v>
      </c>
      <c r="E67" s="87">
        <v>1.0999999999999999E-2</v>
      </c>
      <c r="F67" s="78">
        <v>455284</v>
      </c>
      <c r="G67" s="128">
        <v>5008</v>
      </c>
    </row>
    <row r="68" spans="1:7" ht="43.7" customHeight="1" x14ac:dyDescent="0.2">
      <c r="A68" s="67" t="s">
        <v>35</v>
      </c>
      <c r="B68" s="68" t="s">
        <v>224</v>
      </c>
      <c r="C68" s="69" t="s">
        <v>225</v>
      </c>
      <c r="D68" s="68" t="s">
        <v>38</v>
      </c>
      <c r="E68" s="83">
        <v>0.906752</v>
      </c>
      <c r="F68" s="79">
        <v>5290</v>
      </c>
      <c r="G68" s="75">
        <v>4797</v>
      </c>
    </row>
    <row r="69" spans="1:7" ht="16.7" customHeight="1" x14ac:dyDescent="0.2">
      <c r="A69" s="67" t="s">
        <v>35</v>
      </c>
      <c r="B69" s="68" t="s">
        <v>36</v>
      </c>
      <c r="C69" s="69" t="s">
        <v>37</v>
      </c>
      <c r="D69" s="68" t="s">
        <v>38</v>
      </c>
      <c r="E69" s="83">
        <v>3.326E-3</v>
      </c>
      <c r="F69" s="70" t="s">
        <v>39</v>
      </c>
      <c r="G69" s="71" t="s">
        <v>39</v>
      </c>
    </row>
    <row r="70" spans="1:7" ht="30.2" customHeight="1" x14ac:dyDescent="0.2">
      <c r="A70" s="67" t="s">
        <v>35</v>
      </c>
      <c r="B70" s="68" t="s">
        <v>203</v>
      </c>
      <c r="C70" s="69" t="s">
        <v>204</v>
      </c>
      <c r="D70" s="68" t="s">
        <v>15</v>
      </c>
      <c r="E70" s="83">
        <v>1.3550000000000001E-3</v>
      </c>
      <c r="F70" s="79">
        <v>13496</v>
      </c>
      <c r="G70" s="75">
        <v>18</v>
      </c>
    </row>
    <row r="71" spans="1:7" ht="30.2" customHeight="1" x14ac:dyDescent="0.2">
      <c r="A71" s="67" t="s">
        <v>35</v>
      </c>
      <c r="B71" s="68" t="s">
        <v>193</v>
      </c>
      <c r="C71" s="69" t="s">
        <v>194</v>
      </c>
      <c r="D71" s="68" t="s">
        <v>15</v>
      </c>
      <c r="E71" s="83">
        <v>4.5584E-2</v>
      </c>
      <c r="F71" s="79">
        <v>133</v>
      </c>
      <c r="G71" s="75">
        <v>6</v>
      </c>
    </row>
    <row r="72" spans="1:7" ht="30.2" customHeight="1" x14ac:dyDescent="0.2">
      <c r="A72" s="67" t="s">
        <v>35</v>
      </c>
      <c r="B72" s="68" t="s">
        <v>226</v>
      </c>
      <c r="C72" s="69" t="s">
        <v>227</v>
      </c>
      <c r="D72" s="68" t="s">
        <v>15</v>
      </c>
      <c r="E72" s="83">
        <v>0.20081599999999999</v>
      </c>
      <c r="F72" s="79">
        <v>532</v>
      </c>
      <c r="G72" s="75">
        <v>107</v>
      </c>
    </row>
    <row r="73" spans="1:7" ht="43.7" customHeight="1" x14ac:dyDescent="0.2">
      <c r="A73" s="67" t="s">
        <v>35</v>
      </c>
      <c r="B73" s="68" t="s">
        <v>228</v>
      </c>
      <c r="C73" s="69" t="s">
        <v>229</v>
      </c>
      <c r="D73" s="68" t="s">
        <v>15</v>
      </c>
      <c r="E73" s="83">
        <v>1.4661E-2</v>
      </c>
      <c r="F73" s="79">
        <v>302</v>
      </c>
      <c r="G73" s="75">
        <v>4</v>
      </c>
    </row>
    <row r="74" spans="1:7" ht="16.7" customHeight="1" x14ac:dyDescent="0.2">
      <c r="A74" s="67" t="s">
        <v>35</v>
      </c>
      <c r="B74" s="68" t="s">
        <v>195</v>
      </c>
      <c r="C74" s="69" t="s">
        <v>196</v>
      </c>
      <c r="D74" s="68" t="s">
        <v>15</v>
      </c>
      <c r="E74" s="83">
        <v>2.8582E-2</v>
      </c>
      <c r="F74" s="79">
        <v>100</v>
      </c>
      <c r="G74" s="75">
        <v>3</v>
      </c>
    </row>
    <row r="75" spans="1:7" ht="30.2" customHeight="1" x14ac:dyDescent="0.2">
      <c r="A75" s="67" t="s">
        <v>35</v>
      </c>
      <c r="B75" s="68" t="s">
        <v>49</v>
      </c>
      <c r="C75" s="69" t="s">
        <v>16</v>
      </c>
      <c r="D75" s="68" t="s">
        <v>15</v>
      </c>
      <c r="E75" s="83">
        <v>1.9710000000000001E-3</v>
      </c>
      <c r="F75" s="79">
        <v>8708</v>
      </c>
      <c r="G75" s="75">
        <v>17</v>
      </c>
    </row>
    <row r="76" spans="1:7" ht="43.7" customHeight="1" x14ac:dyDescent="0.2">
      <c r="A76" s="67" t="s">
        <v>35</v>
      </c>
      <c r="B76" s="68" t="s">
        <v>230</v>
      </c>
      <c r="C76" s="69" t="s">
        <v>231</v>
      </c>
      <c r="D76" s="68" t="s">
        <v>12</v>
      </c>
      <c r="E76" s="84">
        <v>3.3E-4</v>
      </c>
      <c r="F76" s="79">
        <v>2146</v>
      </c>
      <c r="G76" s="75">
        <v>1</v>
      </c>
    </row>
    <row r="77" spans="1:7" ht="30.2" customHeight="1" x14ac:dyDescent="0.2">
      <c r="A77" s="67" t="s">
        <v>35</v>
      </c>
      <c r="B77" s="68" t="s">
        <v>126</v>
      </c>
      <c r="C77" s="69" t="s">
        <v>65</v>
      </c>
      <c r="D77" s="68" t="s">
        <v>63</v>
      </c>
      <c r="E77" s="84">
        <v>2.145E-2</v>
      </c>
      <c r="F77" s="79">
        <v>413</v>
      </c>
      <c r="G77" s="75">
        <v>9</v>
      </c>
    </row>
    <row r="78" spans="1:7" ht="30.2" customHeight="1" x14ac:dyDescent="0.2">
      <c r="A78" s="67" t="s">
        <v>35</v>
      </c>
      <c r="B78" s="68" t="s">
        <v>127</v>
      </c>
      <c r="C78" s="69" t="s">
        <v>128</v>
      </c>
      <c r="D78" s="68" t="s">
        <v>12</v>
      </c>
      <c r="E78" s="84">
        <v>6.4900000000000001E-3</v>
      </c>
      <c r="F78" s="79">
        <v>241</v>
      </c>
      <c r="G78" s="75">
        <v>2</v>
      </c>
    </row>
    <row r="79" spans="1:7" ht="30.2" customHeight="1" x14ac:dyDescent="0.2">
      <c r="A79" s="67" t="s">
        <v>35</v>
      </c>
      <c r="B79" s="68" t="s">
        <v>232</v>
      </c>
      <c r="C79" s="69" t="s">
        <v>233</v>
      </c>
      <c r="D79" s="68" t="s">
        <v>11</v>
      </c>
      <c r="E79" s="83">
        <v>1.54E-4</v>
      </c>
      <c r="F79" s="79">
        <v>289955</v>
      </c>
      <c r="G79" s="75">
        <v>45</v>
      </c>
    </row>
    <row r="80" spans="1:7" ht="43.7" customHeight="1" x14ac:dyDescent="0.2">
      <c r="A80" s="129" t="s">
        <v>41</v>
      </c>
      <c r="B80" s="129" t="s">
        <v>234</v>
      </c>
      <c r="C80" s="130" t="s">
        <v>235</v>
      </c>
      <c r="D80" s="129" t="s">
        <v>11</v>
      </c>
      <c r="E80" s="87">
        <v>1.0999999999999999E-2</v>
      </c>
      <c r="F80" s="78">
        <v>1232854</v>
      </c>
      <c r="G80" s="128">
        <v>13561</v>
      </c>
    </row>
    <row r="81" spans="1:7" ht="16.7" customHeight="1" x14ac:dyDescent="0.2">
      <c r="A81" s="129" t="s">
        <v>42</v>
      </c>
      <c r="B81" s="129" t="s">
        <v>234</v>
      </c>
      <c r="C81" s="130" t="s">
        <v>236</v>
      </c>
      <c r="D81" s="129" t="s">
        <v>11</v>
      </c>
      <c r="E81" s="86">
        <v>6.4430000000000001E-2</v>
      </c>
      <c r="F81" s="78">
        <v>1232854</v>
      </c>
      <c r="G81" s="128">
        <v>79433</v>
      </c>
    </row>
    <row r="82" spans="1:7" ht="43.7" customHeight="1" x14ac:dyDescent="0.2">
      <c r="A82" s="129" t="s">
        <v>43</v>
      </c>
      <c r="B82" s="129" t="s">
        <v>136</v>
      </c>
      <c r="C82" s="130" t="s">
        <v>137</v>
      </c>
      <c r="D82" s="129" t="s">
        <v>138</v>
      </c>
      <c r="E82" s="82">
        <v>3.78</v>
      </c>
      <c r="F82" s="78">
        <v>208</v>
      </c>
      <c r="G82" s="128">
        <v>786</v>
      </c>
    </row>
    <row r="83" spans="1:7" ht="43.7" customHeight="1" x14ac:dyDescent="0.2">
      <c r="A83" s="67" t="s">
        <v>35</v>
      </c>
      <c r="B83" s="68" t="s">
        <v>139</v>
      </c>
      <c r="C83" s="69" t="s">
        <v>140</v>
      </c>
      <c r="D83" s="68" t="s">
        <v>38</v>
      </c>
      <c r="E83" s="83">
        <v>8.5345000000000004E-2</v>
      </c>
      <c r="F83" s="79">
        <v>5240</v>
      </c>
      <c r="G83" s="75">
        <v>447</v>
      </c>
    </row>
    <row r="84" spans="1:7" ht="16.7" customHeight="1" x14ac:dyDescent="0.2">
      <c r="A84" s="67" t="s">
        <v>35</v>
      </c>
      <c r="B84" s="68" t="s">
        <v>36</v>
      </c>
      <c r="C84" s="69" t="s">
        <v>37</v>
      </c>
      <c r="D84" s="68" t="s">
        <v>38</v>
      </c>
      <c r="E84" s="83">
        <v>8.0099999999999995E-4</v>
      </c>
      <c r="F84" s="70" t="s">
        <v>39</v>
      </c>
      <c r="G84" s="71" t="s">
        <v>39</v>
      </c>
    </row>
    <row r="85" spans="1:7" ht="30.2" customHeight="1" x14ac:dyDescent="0.2">
      <c r="A85" s="67" t="s">
        <v>35</v>
      </c>
      <c r="B85" s="68" t="s">
        <v>141</v>
      </c>
      <c r="C85" s="69" t="s">
        <v>142</v>
      </c>
      <c r="D85" s="68" t="s">
        <v>15</v>
      </c>
      <c r="E85" s="83">
        <v>2.6044000000000001E-2</v>
      </c>
      <c r="F85" s="79">
        <v>198</v>
      </c>
      <c r="G85" s="75">
        <v>5</v>
      </c>
    </row>
    <row r="86" spans="1:7" ht="30.2" customHeight="1" x14ac:dyDescent="0.2">
      <c r="A86" s="67" t="s">
        <v>35</v>
      </c>
      <c r="B86" s="68" t="s">
        <v>143</v>
      </c>
      <c r="C86" s="69" t="s">
        <v>144</v>
      </c>
      <c r="D86" s="68" t="s">
        <v>15</v>
      </c>
      <c r="E86" s="83">
        <v>4.0099999999999999E-4</v>
      </c>
      <c r="F86" s="79">
        <v>40</v>
      </c>
      <c r="G86" s="71" t="s">
        <v>39</v>
      </c>
    </row>
    <row r="87" spans="1:7" ht="16.7" customHeight="1" x14ac:dyDescent="0.2">
      <c r="A87" s="67" t="s">
        <v>35</v>
      </c>
      <c r="B87" s="68" t="s">
        <v>145</v>
      </c>
      <c r="C87" s="69" t="s">
        <v>146</v>
      </c>
      <c r="D87" s="68" t="s">
        <v>15</v>
      </c>
      <c r="E87" s="83">
        <v>4.0099999999999999E-4</v>
      </c>
      <c r="F87" s="79">
        <v>12144</v>
      </c>
      <c r="G87" s="75">
        <v>5</v>
      </c>
    </row>
    <row r="88" spans="1:7" ht="30.2" customHeight="1" x14ac:dyDescent="0.2">
      <c r="A88" s="67" t="s">
        <v>35</v>
      </c>
      <c r="B88" s="68" t="s">
        <v>49</v>
      </c>
      <c r="C88" s="69" t="s">
        <v>16</v>
      </c>
      <c r="D88" s="68" t="s">
        <v>15</v>
      </c>
      <c r="E88" s="83">
        <v>4.0099999999999999E-4</v>
      </c>
      <c r="F88" s="79">
        <v>8708</v>
      </c>
      <c r="G88" s="75">
        <v>3</v>
      </c>
    </row>
    <row r="89" spans="1:7" ht="16.7" customHeight="1" x14ac:dyDescent="0.2">
      <c r="A89" s="67" t="s">
        <v>35</v>
      </c>
      <c r="B89" s="68" t="s">
        <v>147</v>
      </c>
      <c r="C89" s="69" t="s">
        <v>148</v>
      </c>
      <c r="D89" s="68" t="s">
        <v>11</v>
      </c>
      <c r="E89" s="83">
        <v>5.3000000000000001E-5</v>
      </c>
      <c r="F89" s="79">
        <v>642114</v>
      </c>
      <c r="G89" s="75">
        <v>34</v>
      </c>
    </row>
    <row r="90" spans="1:7" ht="30.2" customHeight="1" x14ac:dyDescent="0.2">
      <c r="A90" s="67" t="s">
        <v>35</v>
      </c>
      <c r="B90" s="68" t="s">
        <v>149</v>
      </c>
      <c r="C90" s="69" t="s">
        <v>150</v>
      </c>
      <c r="D90" s="68" t="s">
        <v>11</v>
      </c>
      <c r="E90" s="84">
        <v>3.4000000000000002E-4</v>
      </c>
      <c r="F90" s="79">
        <v>859685</v>
      </c>
      <c r="G90" s="75">
        <v>292</v>
      </c>
    </row>
    <row r="91" spans="1:7" ht="57.4" customHeight="1" x14ac:dyDescent="0.2">
      <c r="A91" s="129" t="s">
        <v>44</v>
      </c>
      <c r="B91" s="129" t="s">
        <v>237</v>
      </c>
      <c r="C91" s="130" t="s">
        <v>238</v>
      </c>
      <c r="D91" s="129" t="s">
        <v>66</v>
      </c>
      <c r="E91" s="78">
        <v>1</v>
      </c>
      <c r="F91" s="78">
        <v>49877</v>
      </c>
      <c r="G91" s="128">
        <v>49877</v>
      </c>
    </row>
    <row r="92" spans="1:7" ht="43.7" customHeight="1" x14ac:dyDescent="0.2">
      <c r="A92" s="67" t="s">
        <v>35</v>
      </c>
      <c r="B92" s="68" t="s">
        <v>46</v>
      </c>
      <c r="C92" s="69" t="s">
        <v>48</v>
      </c>
      <c r="D92" s="68" t="s">
        <v>38</v>
      </c>
      <c r="E92" s="81">
        <v>6.4200999999999997</v>
      </c>
      <c r="F92" s="79">
        <v>5212</v>
      </c>
      <c r="G92" s="75">
        <v>33462</v>
      </c>
    </row>
    <row r="93" spans="1:7" ht="16.7" customHeight="1" x14ac:dyDescent="0.2">
      <c r="A93" s="67" t="s">
        <v>35</v>
      </c>
      <c r="B93" s="68" t="s">
        <v>36</v>
      </c>
      <c r="C93" s="69" t="s">
        <v>37</v>
      </c>
      <c r="D93" s="68" t="s">
        <v>38</v>
      </c>
      <c r="E93" s="81">
        <v>1.1772</v>
      </c>
      <c r="F93" s="70" t="s">
        <v>39</v>
      </c>
      <c r="G93" s="71" t="s">
        <v>39</v>
      </c>
    </row>
    <row r="94" spans="1:7" ht="43.7" customHeight="1" x14ac:dyDescent="0.2">
      <c r="A94" s="67" t="s">
        <v>35</v>
      </c>
      <c r="B94" s="68" t="s">
        <v>52</v>
      </c>
      <c r="C94" s="69" t="s">
        <v>53</v>
      </c>
      <c r="D94" s="68" t="s">
        <v>15</v>
      </c>
      <c r="E94" s="81">
        <v>1.1227</v>
      </c>
      <c r="F94" s="79">
        <v>14003</v>
      </c>
      <c r="G94" s="75">
        <v>15721</v>
      </c>
    </row>
    <row r="95" spans="1:7" ht="30.2" customHeight="1" x14ac:dyDescent="0.2">
      <c r="A95" s="67" t="s">
        <v>35</v>
      </c>
      <c r="B95" s="68" t="s">
        <v>49</v>
      </c>
      <c r="C95" s="69" t="s">
        <v>16</v>
      </c>
      <c r="D95" s="68" t="s">
        <v>15</v>
      </c>
      <c r="E95" s="81">
        <v>5.45E-2</v>
      </c>
      <c r="F95" s="79">
        <v>8708</v>
      </c>
      <c r="G95" s="75">
        <v>475</v>
      </c>
    </row>
    <row r="96" spans="1:7" ht="30.2" customHeight="1" x14ac:dyDescent="0.2">
      <c r="A96" s="67" t="s">
        <v>35</v>
      </c>
      <c r="B96" s="68" t="s">
        <v>239</v>
      </c>
      <c r="C96" s="69" t="s">
        <v>240</v>
      </c>
      <c r="D96" s="68" t="s">
        <v>12</v>
      </c>
      <c r="E96" s="138">
        <v>0.23</v>
      </c>
      <c r="F96" s="79">
        <v>951</v>
      </c>
      <c r="G96" s="75">
        <v>219</v>
      </c>
    </row>
    <row r="97" spans="1:7" ht="70.900000000000006" customHeight="1" x14ac:dyDescent="0.2">
      <c r="A97" s="129" t="s">
        <v>45</v>
      </c>
      <c r="B97" s="129" t="s">
        <v>241</v>
      </c>
      <c r="C97" s="130" t="s">
        <v>242</v>
      </c>
      <c r="D97" s="129" t="s">
        <v>66</v>
      </c>
      <c r="E97" s="78">
        <v>1</v>
      </c>
      <c r="F97" s="78">
        <v>484955</v>
      </c>
      <c r="G97" s="128">
        <v>484955</v>
      </c>
    </row>
    <row r="98" spans="1:7" ht="57.4" customHeight="1" x14ac:dyDescent="0.2">
      <c r="A98" s="129" t="s">
        <v>32</v>
      </c>
      <c r="B98" s="129" t="s">
        <v>243</v>
      </c>
      <c r="C98" s="130" t="s">
        <v>244</v>
      </c>
      <c r="D98" s="129" t="s">
        <v>66</v>
      </c>
      <c r="E98" s="78">
        <v>2</v>
      </c>
      <c r="F98" s="78">
        <v>25188</v>
      </c>
      <c r="G98" s="128">
        <v>50376</v>
      </c>
    </row>
    <row r="99" spans="1:7" ht="43.7" customHeight="1" x14ac:dyDescent="0.2">
      <c r="A99" s="67" t="s">
        <v>35</v>
      </c>
      <c r="B99" s="68" t="s">
        <v>46</v>
      </c>
      <c r="C99" s="69" t="s">
        <v>48</v>
      </c>
      <c r="D99" s="68" t="s">
        <v>38</v>
      </c>
      <c r="E99" s="81">
        <v>7.6082000000000001</v>
      </c>
      <c r="F99" s="79">
        <v>5212</v>
      </c>
      <c r="G99" s="75">
        <v>39654</v>
      </c>
    </row>
    <row r="100" spans="1:7" ht="16.7" customHeight="1" x14ac:dyDescent="0.2">
      <c r="A100" s="67" t="s">
        <v>35</v>
      </c>
      <c r="B100" s="68" t="s">
        <v>36</v>
      </c>
      <c r="C100" s="69" t="s">
        <v>37</v>
      </c>
      <c r="D100" s="68" t="s">
        <v>38</v>
      </c>
      <c r="E100" s="80">
        <v>0.76300000000000001</v>
      </c>
      <c r="F100" s="70" t="s">
        <v>39</v>
      </c>
      <c r="G100" s="71" t="s">
        <v>39</v>
      </c>
    </row>
    <row r="101" spans="1:7" ht="43.7" customHeight="1" x14ac:dyDescent="0.2">
      <c r="A101" s="67" t="s">
        <v>35</v>
      </c>
      <c r="B101" s="68" t="s">
        <v>52</v>
      </c>
      <c r="C101" s="69" t="s">
        <v>53</v>
      </c>
      <c r="D101" s="68" t="s">
        <v>15</v>
      </c>
      <c r="E101" s="81">
        <v>0.74119999999999997</v>
      </c>
      <c r="F101" s="79">
        <v>14003</v>
      </c>
      <c r="G101" s="75">
        <v>10379</v>
      </c>
    </row>
    <row r="102" spans="1:7" ht="30.2" customHeight="1" x14ac:dyDescent="0.2">
      <c r="A102" s="67" t="s">
        <v>35</v>
      </c>
      <c r="B102" s="68" t="s">
        <v>49</v>
      </c>
      <c r="C102" s="69" t="s">
        <v>16</v>
      </c>
      <c r="D102" s="68" t="s">
        <v>15</v>
      </c>
      <c r="E102" s="81">
        <v>2.18E-2</v>
      </c>
      <c r="F102" s="79">
        <v>8708</v>
      </c>
      <c r="G102" s="75">
        <v>190</v>
      </c>
    </row>
    <row r="103" spans="1:7" ht="30.2" customHeight="1" x14ac:dyDescent="0.2">
      <c r="A103" s="67" t="s">
        <v>35</v>
      </c>
      <c r="B103" s="68" t="s">
        <v>239</v>
      </c>
      <c r="C103" s="69" t="s">
        <v>240</v>
      </c>
      <c r="D103" s="68" t="s">
        <v>12</v>
      </c>
      <c r="E103" s="138">
        <v>0.16</v>
      </c>
      <c r="F103" s="79">
        <v>951</v>
      </c>
      <c r="G103" s="75">
        <v>152</v>
      </c>
    </row>
    <row r="104" spans="1:7" ht="84.6" customHeight="1" x14ac:dyDescent="0.2">
      <c r="A104" s="129" t="s">
        <v>30</v>
      </c>
      <c r="B104" s="129" t="s">
        <v>245</v>
      </c>
      <c r="C104" s="130" t="s">
        <v>246</v>
      </c>
      <c r="D104" s="129" t="s">
        <v>66</v>
      </c>
      <c r="E104" s="78">
        <v>1</v>
      </c>
      <c r="F104" s="78">
        <v>68771</v>
      </c>
      <c r="G104" s="128">
        <v>68771</v>
      </c>
    </row>
    <row r="105" spans="1:7" ht="70.900000000000006" customHeight="1" x14ac:dyDescent="0.2">
      <c r="A105" s="129" t="s">
        <v>47</v>
      </c>
      <c r="B105" s="129" t="s">
        <v>247</v>
      </c>
      <c r="C105" s="130" t="s">
        <v>248</v>
      </c>
      <c r="D105" s="129" t="s">
        <v>66</v>
      </c>
      <c r="E105" s="78">
        <v>1</v>
      </c>
      <c r="F105" s="78">
        <v>70542</v>
      </c>
      <c r="G105" s="128">
        <v>70542</v>
      </c>
    </row>
    <row r="106" spans="1:7" ht="70.900000000000006" customHeight="1" x14ac:dyDescent="0.2">
      <c r="A106" s="129" t="s">
        <v>249</v>
      </c>
      <c r="B106" s="129" t="s">
        <v>250</v>
      </c>
      <c r="C106" s="130" t="s">
        <v>251</v>
      </c>
      <c r="D106" s="129" t="s">
        <v>75</v>
      </c>
      <c r="E106" s="86">
        <v>43.90155</v>
      </c>
      <c r="F106" s="78">
        <v>7223</v>
      </c>
      <c r="G106" s="128">
        <v>317101</v>
      </c>
    </row>
    <row r="107" spans="1:7" ht="43.7" customHeight="1" x14ac:dyDescent="0.2">
      <c r="A107" s="67" t="s">
        <v>35</v>
      </c>
      <c r="B107" s="68" t="s">
        <v>46</v>
      </c>
      <c r="C107" s="69" t="s">
        <v>48</v>
      </c>
      <c r="D107" s="68" t="s">
        <v>38</v>
      </c>
      <c r="E107" s="84">
        <v>55.509120000000003</v>
      </c>
      <c r="F107" s="79">
        <v>5212</v>
      </c>
      <c r="G107" s="75">
        <v>289314</v>
      </c>
    </row>
    <row r="108" spans="1:7" ht="16.7" customHeight="1" x14ac:dyDescent="0.2">
      <c r="A108" s="67" t="s">
        <v>35</v>
      </c>
      <c r="B108" s="68" t="s">
        <v>36</v>
      </c>
      <c r="C108" s="69" t="s">
        <v>37</v>
      </c>
      <c r="D108" s="68" t="s">
        <v>38</v>
      </c>
      <c r="E108" s="83">
        <v>1.746623</v>
      </c>
      <c r="F108" s="70" t="s">
        <v>39</v>
      </c>
      <c r="G108" s="71" t="s">
        <v>39</v>
      </c>
    </row>
    <row r="109" spans="1:7" ht="43.7" customHeight="1" x14ac:dyDescent="0.2">
      <c r="A109" s="67" t="s">
        <v>35</v>
      </c>
      <c r="B109" s="68" t="s">
        <v>52</v>
      </c>
      <c r="C109" s="69" t="s">
        <v>53</v>
      </c>
      <c r="D109" s="68" t="s">
        <v>15</v>
      </c>
      <c r="E109" s="83">
        <v>7.1778999999999996E-2</v>
      </c>
      <c r="F109" s="79">
        <v>14003</v>
      </c>
      <c r="G109" s="75">
        <v>1005</v>
      </c>
    </row>
    <row r="110" spans="1:7" ht="57.4" customHeight="1" x14ac:dyDescent="0.2">
      <c r="A110" s="67" t="s">
        <v>35</v>
      </c>
      <c r="B110" s="68" t="s">
        <v>129</v>
      </c>
      <c r="C110" s="69" t="s">
        <v>130</v>
      </c>
      <c r="D110" s="68" t="s">
        <v>15</v>
      </c>
      <c r="E110" s="83">
        <v>1.674844</v>
      </c>
      <c r="F110" s="79">
        <v>6719</v>
      </c>
      <c r="G110" s="75">
        <v>11253</v>
      </c>
    </row>
    <row r="111" spans="1:7" ht="30.2" customHeight="1" x14ac:dyDescent="0.2">
      <c r="A111" s="67" t="s">
        <v>35</v>
      </c>
      <c r="B111" s="68" t="s">
        <v>60</v>
      </c>
      <c r="C111" s="69" t="s">
        <v>61</v>
      </c>
      <c r="D111" s="68" t="s">
        <v>15</v>
      </c>
      <c r="E111" s="84">
        <v>9.5274699999999992</v>
      </c>
      <c r="F111" s="79">
        <v>299</v>
      </c>
      <c r="G111" s="75">
        <v>2849</v>
      </c>
    </row>
    <row r="112" spans="1:7" ht="30.2" customHeight="1" x14ac:dyDescent="0.2">
      <c r="A112" s="67" t="s">
        <v>35</v>
      </c>
      <c r="B112" s="68" t="s">
        <v>131</v>
      </c>
      <c r="C112" s="69" t="s">
        <v>132</v>
      </c>
      <c r="D112" s="68" t="s">
        <v>15</v>
      </c>
      <c r="E112" s="83">
        <v>3.655945</v>
      </c>
      <c r="F112" s="79">
        <v>793</v>
      </c>
      <c r="G112" s="75">
        <v>2899</v>
      </c>
    </row>
    <row r="113" spans="1:7" ht="16.7" customHeight="1" x14ac:dyDescent="0.2">
      <c r="A113" s="67" t="s">
        <v>35</v>
      </c>
      <c r="B113" s="68" t="s">
        <v>54</v>
      </c>
      <c r="C113" s="69" t="s">
        <v>55</v>
      </c>
      <c r="D113" s="68" t="s">
        <v>15</v>
      </c>
      <c r="E113" s="83">
        <v>10.187837999999999</v>
      </c>
      <c r="F113" s="79">
        <v>55</v>
      </c>
      <c r="G113" s="75">
        <v>560</v>
      </c>
    </row>
    <row r="114" spans="1:7" ht="43.7" customHeight="1" x14ac:dyDescent="0.2">
      <c r="A114" s="67" t="s">
        <v>35</v>
      </c>
      <c r="B114" s="68" t="s">
        <v>133</v>
      </c>
      <c r="C114" s="69" t="s">
        <v>91</v>
      </c>
      <c r="D114" s="68" t="s">
        <v>12</v>
      </c>
      <c r="E114" s="83">
        <v>4.302352</v>
      </c>
      <c r="F114" s="79">
        <v>1059</v>
      </c>
      <c r="G114" s="75">
        <v>4556</v>
      </c>
    </row>
    <row r="115" spans="1:7" ht="30.2" customHeight="1" x14ac:dyDescent="0.2">
      <c r="A115" s="67" t="s">
        <v>35</v>
      </c>
      <c r="B115" s="68" t="s">
        <v>126</v>
      </c>
      <c r="C115" s="69" t="s">
        <v>65</v>
      </c>
      <c r="D115" s="68" t="s">
        <v>63</v>
      </c>
      <c r="E115" s="83">
        <v>4.390155</v>
      </c>
      <c r="F115" s="79">
        <v>413</v>
      </c>
      <c r="G115" s="75">
        <v>1813</v>
      </c>
    </row>
    <row r="116" spans="1:7" ht="30.2" customHeight="1" x14ac:dyDescent="0.2">
      <c r="A116" s="67" t="s">
        <v>35</v>
      </c>
      <c r="B116" s="68" t="s">
        <v>127</v>
      </c>
      <c r="C116" s="69" t="s">
        <v>128</v>
      </c>
      <c r="D116" s="68" t="s">
        <v>12</v>
      </c>
      <c r="E116" s="83">
        <v>1.273145</v>
      </c>
      <c r="F116" s="79">
        <v>241</v>
      </c>
      <c r="G116" s="75">
        <v>307</v>
      </c>
    </row>
    <row r="117" spans="1:7" ht="16.7" customHeight="1" x14ac:dyDescent="0.2">
      <c r="A117" s="67" t="s">
        <v>35</v>
      </c>
      <c r="B117" s="68" t="s">
        <v>252</v>
      </c>
      <c r="C117" s="69" t="s">
        <v>253</v>
      </c>
      <c r="D117" s="68" t="s">
        <v>11</v>
      </c>
      <c r="E117" s="83">
        <v>3.424E-3</v>
      </c>
      <c r="F117" s="79">
        <v>524240</v>
      </c>
      <c r="G117" s="75">
        <v>1795</v>
      </c>
    </row>
    <row r="118" spans="1:7" ht="30.2" customHeight="1" x14ac:dyDescent="0.2">
      <c r="A118" s="67" t="s">
        <v>35</v>
      </c>
      <c r="B118" s="68" t="s">
        <v>134</v>
      </c>
      <c r="C118" s="69" t="s">
        <v>135</v>
      </c>
      <c r="D118" s="68" t="s">
        <v>11</v>
      </c>
      <c r="E118" s="83">
        <v>4.3020000000000003E-3</v>
      </c>
      <c r="F118" s="79">
        <v>176524</v>
      </c>
      <c r="G118" s="75">
        <v>759</v>
      </c>
    </row>
    <row r="119" spans="1:7" ht="70.900000000000006" customHeight="1" x14ac:dyDescent="0.2">
      <c r="A119" s="129" t="s">
        <v>254</v>
      </c>
      <c r="B119" s="129" t="s">
        <v>255</v>
      </c>
      <c r="C119" s="130" t="s">
        <v>256</v>
      </c>
      <c r="D119" s="129" t="s">
        <v>75</v>
      </c>
      <c r="E119" s="87">
        <v>57.015000000000001</v>
      </c>
      <c r="F119" s="78">
        <v>11005</v>
      </c>
      <c r="G119" s="128">
        <v>627450</v>
      </c>
    </row>
    <row r="120" spans="1:7" ht="43.7" customHeight="1" x14ac:dyDescent="0.2">
      <c r="A120" s="67" t="s">
        <v>35</v>
      </c>
      <c r="B120" s="68" t="s">
        <v>46</v>
      </c>
      <c r="C120" s="69" t="s">
        <v>48</v>
      </c>
      <c r="D120" s="68" t="s">
        <v>38</v>
      </c>
      <c r="E120" s="83">
        <v>75.197084000000004</v>
      </c>
      <c r="F120" s="79">
        <v>5212</v>
      </c>
      <c r="G120" s="75">
        <v>391927</v>
      </c>
    </row>
    <row r="121" spans="1:7" ht="16.7" customHeight="1" x14ac:dyDescent="0.2">
      <c r="A121" s="67" t="s">
        <v>35</v>
      </c>
      <c r="B121" s="68" t="s">
        <v>36</v>
      </c>
      <c r="C121" s="69" t="s">
        <v>37</v>
      </c>
      <c r="D121" s="68" t="s">
        <v>38</v>
      </c>
      <c r="E121" s="83">
        <v>12.447914000000001</v>
      </c>
      <c r="F121" s="70" t="s">
        <v>39</v>
      </c>
      <c r="G121" s="71" t="s">
        <v>39</v>
      </c>
    </row>
    <row r="122" spans="1:7" ht="43.7" customHeight="1" x14ac:dyDescent="0.2">
      <c r="A122" s="67" t="s">
        <v>35</v>
      </c>
      <c r="B122" s="68" t="s">
        <v>52</v>
      </c>
      <c r="C122" s="69" t="s">
        <v>53</v>
      </c>
      <c r="D122" s="68" t="s">
        <v>15</v>
      </c>
      <c r="E122" s="83">
        <v>7.4513470000000002</v>
      </c>
      <c r="F122" s="79">
        <v>14003</v>
      </c>
      <c r="G122" s="75">
        <v>104341</v>
      </c>
    </row>
    <row r="123" spans="1:7" ht="30.2" customHeight="1" x14ac:dyDescent="0.2">
      <c r="A123" s="67" t="s">
        <v>35</v>
      </c>
      <c r="B123" s="68" t="s">
        <v>60</v>
      </c>
      <c r="C123" s="69" t="s">
        <v>61</v>
      </c>
      <c r="D123" s="68" t="s">
        <v>15</v>
      </c>
      <c r="E123" s="83">
        <v>14.902695</v>
      </c>
      <c r="F123" s="79">
        <v>299</v>
      </c>
      <c r="G123" s="75">
        <v>4456</v>
      </c>
    </row>
    <row r="124" spans="1:7" ht="30.2" customHeight="1" x14ac:dyDescent="0.2">
      <c r="A124" s="67" t="s">
        <v>35</v>
      </c>
      <c r="B124" s="68" t="s">
        <v>50</v>
      </c>
      <c r="C124" s="69" t="s">
        <v>51</v>
      </c>
      <c r="D124" s="68" t="s">
        <v>15</v>
      </c>
      <c r="E124" s="83">
        <v>4.8287709999999997</v>
      </c>
      <c r="F124" s="79">
        <v>25387</v>
      </c>
      <c r="G124" s="75">
        <v>122588</v>
      </c>
    </row>
    <row r="125" spans="1:7" ht="16.7" customHeight="1" x14ac:dyDescent="0.2">
      <c r="A125" s="67" t="s">
        <v>35</v>
      </c>
      <c r="B125" s="68" t="s">
        <v>58</v>
      </c>
      <c r="C125" s="69" t="s">
        <v>59</v>
      </c>
      <c r="D125" s="68" t="s">
        <v>15</v>
      </c>
      <c r="E125" s="83">
        <v>0.167795</v>
      </c>
      <c r="F125" s="79">
        <v>11516</v>
      </c>
      <c r="G125" s="75">
        <v>1932</v>
      </c>
    </row>
    <row r="126" spans="1:7" ht="30.2" customHeight="1" x14ac:dyDescent="0.2">
      <c r="A126" s="67" t="s">
        <v>35</v>
      </c>
      <c r="B126" s="68" t="s">
        <v>56</v>
      </c>
      <c r="C126" s="69" t="s">
        <v>57</v>
      </c>
      <c r="D126" s="68" t="s">
        <v>15</v>
      </c>
      <c r="E126" s="83">
        <v>0.167795</v>
      </c>
      <c r="F126" s="79">
        <v>987</v>
      </c>
      <c r="G126" s="75">
        <v>166</v>
      </c>
    </row>
    <row r="127" spans="1:7" ht="16.7" customHeight="1" x14ac:dyDescent="0.2">
      <c r="A127" s="67" t="s">
        <v>35</v>
      </c>
      <c r="B127" s="68" t="s">
        <v>54</v>
      </c>
      <c r="C127" s="69" t="s">
        <v>55</v>
      </c>
      <c r="D127" s="68" t="s">
        <v>15</v>
      </c>
      <c r="E127" s="83">
        <v>1.3050729999999999</v>
      </c>
      <c r="F127" s="79">
        <v>55</v>
      </c>
      <c r="G127" s="75">
        <v>72</v>
      </c>
    </row>
    <row r="128" spans="1:7" ht="30.2" customHeight="1" x14ac:dyDescent="0.2">
      <c r="A128" s="67" t="s">
        <v>35</v>
      </c>
      <c r="B128" s="68" t="s">
        <v>126</v>
      </c>
      <c r="C128" s="69" t="s">
        <v>65</v>
      </c>
      <c r="D128" s="68" t="s">
        <v>63</v>
      </c>
      <c r="E128" s="84">
        <v>1.8244800000000001</v>
      </c>
      <c r="F128" s="79">
        <v>413</v>
      </c>
      <c r="G128" s="75">
        <v>754</v>
      </c>
    </row>
    <row r="129" spans="1:7" ht="30.2" customHeight="1" x14ac:dyDescent="0.2">
      <c r="A129" s="67" t="s">
        <v>35</v>
      </c>
      <c r="B129" s="68" t="s">
        <v>127</v>
      </c>
      <c r="C129" s="69" t="s">
        <v>128</v>
      </c>
      <c r="D129" s="68" t="s">
        <v>12</v>
      </c>
      <c r="E129" s="83">
        <v>0.50173199999999996</v>
      </c>
      <c r="F129" s="79">
        <v>241</v>
      </c>
      <c r="G129" s="75">
        <v>121</v>
      </c>
    </row>
    <row r="130" spans="1:7" ht="30.2" customHeight="1" x14ac:dyDescent="0.2">
      <c r="A130" s="67" t="s">
        <v>35</v>
      </c>
      <c r="B130" s="68" t="s">
        <v>134</v>
      </c>
      <c r="C130" s="69" t="s">
        <v>135</v>
      </c>
      <c r="D130" s="68" t="s">
        <v>11</v>
      </c>
      <c r="E130" s="83">
        <v>5.9870000000000001E-3</v>
      </c>
      <c r="F130" s="79">
        <v>176524</v>
      </c>
      <c r="G130" s="75">
        <v>1057</v>
      </c>
    </row>
    <row r="131" spans="1:7" ht="57.4" customHeight="1" x14ac:dyDescent="0.2">
      <c r="A131" s="129" t="s">
        <v>257</v>
      </c>
      <c r="B131" s="129" t="s">
        <v>258</v>
      </c>
      <c r="C131" s="130" t="s">
        <v>259</v>
      </c>
      <c r="D131" s="129" t="s">
        <v>21</v>
      </c>
      <c r="E131" s="78">
        <v>55</v>
      </c>
      <c r="F131" s="78">
        <v>18244</v>
      </c>
      <c r="G131" s="128">
        <v>1003420</v>
      </c>
    </row>
    <row r="132" spans="1:7" ht="57.4" customHeight="1" x14ac:dyDescent="0.2">
      <c r="A132" s="129" t="s">
        <v>260</v>
      </c>
      <c r="B132" s="129" t="s">
        <v>261</v>
      </c>
      <c r="C132" s="130" t="s">
        <v>262</v>
      </c>
      <c r="D132" s="129" t="s">
        <v>66</v>
      </c>
      <c r="E132" s="78">
        <v>5</v>
      </c>
      <c r="F132" s="78">
        <v>7164</v>
      </c>
      <c r="G132" s="128">
        <v>35820</v>
      </c>
    </row>
    <row r="133" spans="1:7" ht="70.900000000000006" customHeight="1" x14ac:dyDescent="0.2">
      <c r="A133" s="129" t="s">
        <v>263</v>
      </c>
      <c r="B133" s="129" t="s">
        <v>264</v>
      </c>
      <c r="C133" s="130" t="s">
        <v>265</v>
      </c>
      <c r="D133" s="129" t="s">
        <v>66</v>
      </c>
      <c r="E133" s="78">
        <v>1</v>
      </c>
      <c r="F133" s="78">
        <v>2900</v>
      </c>
      <c r="G133" s="128">
        <v>2900</v>
      </c>
    </row>
    <row r="134" spans="1:7" ht="70.900000000000006" customHeight="1" x14ac:dyDescent="0.2">
      <c r="A134" s="129" t="s">
        <v>266</v>
      </c>
      <c r="B134" s="129" t="s">
        <v>267</v>
      </c>
      <c r="C134" s="130" t="s">
        <v>268</v>
      </c>
      <c r="D134" s="129" t="s">
        <v>75</v>
      </c>
      <c r="E134" s="85">
        <v>31.477599999999999</v>
      </c>
      <c r="F134" s="78">
        <v>3974</v>
      </c>
      <c r="G134" s="128">
        <v>125092</v>
      </c>
    </row>
    <row r="135" spans="1:7" ht="43.7" customHeight="1" x14ac:dyDescent="0.2">
      <c r="A135" s="67" t="s">
        <v>35</v>
      </c>
      <c r="B135" s="68" t="s">
        <v>46</v>
      </c>
      <c r="C135" s="69" t="s">
        <v>48</v>
      </c>
      <c r="D135" s="68" t="s">
        <v>38</v>
      </c>
      <c r="E135" s="84">
        <v>22.301880000000001</v>
      </c>
      <c r="F135" s="79">
        <v>5212</v>
      </c>
      <c r="G135" s="75">
        <v>116237</v>
      </c>
    </row>
    <row r="136" spans="1:7" ht="16.7" customHeight="1" x14ac:dyDescent="0.2">
      <c r="A136" s="67" t="s">
        <v>35</v>
      </c>
      <c r="B136" s="68" t="s">
        <v>36</v>
      </c>
      <c r="C136" s="69" t="s">
        <v>37</v>
      </c>
      <c r="D136" s="68" t="s">
        <v>38</v>
      </c>
      <c r="E136" s="83">
        <v>0.76855700000000005</v>
      </c>
      <c r="F136" s="70" t="s">
        <v>39</v>
      </c>
      <c r="G136" s="71" t="s">
        <v>39</v>
      </c>
    </row>
    <row r="137" spans="1:7" ht="43.7" customHeight="1" x14ac:dyDescent="0.2">
      <c r="A137" s="67" t="s">
        <v>35</v>
      </c>
      <c r="B137" s="68" t="s">
        <v>52</v>
      </c>
      <c r="C137" s="69" t="s">
        <v>53</v>
      </c>
      <c r="D137" s="68" t="s">
        <v>15</v>
      </c>
      <c r="E137" s="83">
        <v>1.0293E-2</v>
      </c>
      <c r="F137" s="79">
        <v>14003</v>
      </c>
      <c r="G137" s="75">
        <v>144</v>
      </c>
    </row>
    <row r="138" spans="1:7" ht="57.4" customHeight="1" x14ac:dyDescent="0.2">
      <c r="A138" s="67" t="s">
        <v>35</v>
      </c>
      <c r="B138" s="68" t="s">
        <v>129</v>
      </c>
      <c r="C138" s="69" t="s">
        <v>130</v>
      </c>
      <c r="D138" s="68" t="s">
        <v>15</v>
      </c>
      <c r="E138" s="83">
        <v>0.75826400000000005</v>
      </c>
      <c r="F138" s="79">
        <v>6719</v>
      </c>
      <c r="G138" s="75">
        <v>5095</v>
      </c>
    </row>
    <row r="139" spans="1:7" ht="30.2" customHeight="1" x14ac:dyDescent="0.2">
      <c r="A139" s="67" t="s">
        <v>35</v>
      </c>
      <c r="B139" s="68" t="s">
        <v>60</v>
      </c>
      <c r="C139" s="69" t="s">
        <v>61</v>
      </c>
      <c r="D139" s="68" t="s">
        <v>15</v>
      </c>
      <c r="E139" s="84">
        <v>2.7551399999999999</v>
      </c>
      <c r="F139" s="79">
        <v>299</v>
      </c>
      <c r="G139" s="75">
        <v>824</v>
      </c>
    </row>
    <row r="140" spans="1:7" ht="30.2" customHeight="1" x14ac:dyDescent="0.2">
      <c r="A140" s="67" t="s">
        <v>35</v>
      </c>
      <c r="B140" s="68" t="s">
        <v>131</v>
      </c>
      <c r="C140" s="69" t="s">
        <v>132</v>
      </c>
      <c r="D140" s="68" t="s">
        <v>15</v>
      </c>
      <c r="E140" s="83">
        <v>1.3861479999999999</v>
      </c>
      <c r="F140" s="79">
        <v>793</v>
      </c>
      <c r="G140" s="75">
        <v>1099</v>
      </c>
    </row>
    <row r="141" spans="1:7" ht="16.7" customHeight="1" x14ac:dyDescent="0.2">
      <c r="A141" s="67" t="s">
        <v>35</v>
      </c>
      <c r="B141" s="68" t="s">
        <v>54</v>
      </c>
      <c r="C141" s="69" t="s">
        <v>55</v>
      </c>
      <c r="D141" s="68" t="s">
        <v>15</v>
      </c>
      <c r="E141" s="83">
        <v>2.5698629999999998</v>
      </c>
      <c r="F141" s="79">
        <v>55</v>
      </c>
      <c r="G141" s="75">
        <v>141</v>
      </c>
    </row>
    <row r="142" spans="1:7" ht="43.7" customHeight="1" x14ac:dyDescent="0.2">
      <c r="A142" s="67" t="s">
        <v>35</v>
      </c>
      <c r="B142" s="68" t="s">
        <v>133</v>
      </c>
      <c r="C142" s="69" t="s">
        <v>91</v>
      </c>
      <c r="D142" s="68" t="s">
        <v>12</v>
      </c>
      <c r="E142" s="83">
        <v>0.88137299999999996</v>
      </c>
      <c r="F142" s="79">
        <v>1059</v>
      </c>
      <c r="G142" s="75">
        <v>933</v>
      </c>
    </row>
    <row r="143" spans="1:7" ht="30.2" customHeight="1" x14ac:dyDescent="0.2">
      <c r="A143" s="67" t="s">
        <v>35</v>
      </c>
      <c r="B143" s="68" t="s">
        <v>126</v>
      </c>
      <c r="C143" s="69" t="s">
        <v>65</v>
      </c>
      <c r="D143" s="68" t="s">
        <v>63</v>
      </c>
      <c r="E143" s="83">
        <v>1.3220590000000001</v>
      </c>
      <c r="F143" s="79">
        <v>413</v>
      </c>
      <c r="G143" s="75">
        <v>546</v>
      </c>
    </row>
    <row r="144" spans="1:7" ht="30.2" customHeight="1" x14ac:dyDescent="0.2">
      <c r="A144" s="67" t="s">
        <v>35</v>
      </c>
      <c r="B144" s="68" t="s">
        <v>127</v>
      </c>
      <c r="C144" s="69" t="s">
        <v>128</v>
      </c>
      <c r="D144" s="68" t="s">
        <v>12</v>
      </c>
      <c r="E144" s="83">
        <v>0.19830900000000001</v>
      </c>
      <c r="F144" s="79">
        <v>241</v>
      </c>
      <c r="G144" s="75">
        <v>48</v>
      </c>
    </row>
    <row r="145" spans="1:7" ht="70.900000000000006" customHeight="1" x14ac:dyDescent="0.2">
      <c r="A145" s="129" t="s">
        <v>269</v>
      </c>
      <c r="B145" s="129" t="s">
        <v>270</v>
      </c>
      <c r="C145" s="130" t="s">
        <v>271</v>
      </c>
      <c r="D145" s="129" t="s">
        <v>75</v>
      </c>
      <c r="E145" s="82">
        <v>40.880000000000003</v>
      </c>
      <c r="F145" s="78">
        <v>8115</v>
      </c>
      <c r="G145" s="128">
        <v>331741</v>
      </c>
    </row>
    <row r="146" spans="1:7" ht="43.7" customHeight="1" x14ac:dyDescent="0.2">
      <c r="A146" s="67" t="s">
        <v>35</v>
      </c>
      <c r="B146" s="68" t="s">
        <v>46</v>
      </c>
      <c r="C146" s="69" t="s">
        <v>48</v>
      </c>
      <c r="D146" s="68" t="s">
        <v>38</v>
      </c>
      <c r="E146" s="84">
        <v>40.637990000000002</v>
      </c>
      <c r="F146" s="79">
        <v>5212</v>
      </c>
      <c r="G146" s="75">
        <v>211805</v>
      </c>
    </row>
    <row r="147" spans="1:7" ht="16.7" customHeight="1" x14ac:dyDescent="0.2">
      <c r="A147" s="67" t="s">
        <v>35</v>
      </c>
      <c r="B147" s="68" t="s">
        <v>36</v>
      </c>
      <c r="C147" s="69" t="s">
        <v>37</v>
      </c>
      <c r="D147" s="68" t="s">
        <v>38</v>
      </c>
      <c r="E147" s="83">
        <v>6.5769380000000002</v>
      </c>
      <c r="F147" s="70" t="s">
        <v>39</v>
      </c>
      <c r="G147" s="71" t="s">
        <v>39</v>
      </c>
    </row>
    <row r="148" spans="1:7" ht="43.7" customHeight="1" x14ac:dyDescent="0.2">
      <c r="A148" s="67" t="s">
        <v>35</v>
      </c>
      <c r="B148" s="68" t="s">
        <v>52</v>
      </c>
      <c r="C148" s="69" t="s">
        <v>53</v>
      </c>
      <c r="D148" s="68" t="s">
        <v>15</v>
      </c>
      <c r="E148" s="83">
        <v>4.3222420000000001</v>
      </c>
      <c r="F148" s="79">
        <v>14003</v>
      </c>
      <c r="G148" s="75">
        <v>60524</v>
      </c>
    </row>
    <row r="149" spans="1:7" ht="30.2" customHeight="1" x14ac:dyDescent="0.2">
      <c r="A149" s="67" t="s">
        <v>35</v>
      </c>
      <c r="B149" s="68" t="s">
        <v>60</v>
      </c>
      <c r="C149" s="69" t="s">
        <v>61</v>
      </c>
      <c r="D149" s="68" t="s">
        <v>15</v>
      </c>
      <c r="E149" s="83">
        <v>6.5591140000000001</v>
      </c>
      <c r="F149" s="79">
        <v>299</v>
      </c>
      <c r="G149" s="75">
        <v>1961</v>
      </c>
    </row>
    <row r="150" spans="1:7" ht="30.2" customHeight="1" x14ac:dyDescent="0.2">
      <c r="A150" s="67" t="s">
        <v>35</v>
      </c>
      <c r="B150" s="68" t="s">
        <v>50</v>
      </c>
      <c r="C150" s="69" t="s">
        <v>51</v>
      </c>
      <c r="D150" s="68" t="s">
        <v>15</v>
      </c>
      <c r="E150" s="83">
        <v>2.2235040000000001</v>
      </c>
      <c r="F150" s="79">
        <v>25387</v>
      </c>
      <c r="G150" s="75">
        <v>56448</v>
      </c>
    </row>
    <row r="151" spans="1:7" ht="16.7" customHeight="1" x14ac:dyDescent="0.2">
      <c r="A151" s="67" t="s">
        <v>35</v>
      </c>
      <c r="B151" s="68" t="s">
        <v>58</v>
      </c>
      <c r="C151" s="69" t="s">
        <v>59</v>
      </c>
      <c r="D151" s="68" t="s">
        <v>15</v>
      </c>
      <c r="E151" s="83">
        <v>3.1191E-2</v>
      </c>
      <c r="F151" s="79">
        <v>11516</v>
      </c>
      <c r="G151" s="75">
        <v>359</v>
      </c>
    </row>
    <row r="152" spans="1:7" ht="30.2" customHeight="1" x14ac:dyDescent="0.2">
      <c r="A152" s="67" t="s">
        <v>35</v>
      </c>
      <c r="B152" s="68" t="s">
        <v>56</v>
      </c>
      <c r="C152" s="69" t="s">
        <v>57</v>
      </c>
      <c r="D152" s="68" t="s">
        <v>15</v>
      </c>
      <c r="E152" s="83">
        <v>3.1191E-2</v>
      </c>
      <c r="F152" s="79">
        <v>987</v>
      </c>
      <c r="G152" s="75">
        <v>31</v>
      </c>
    </row>
    <row r="153" spans="1:7" ht="16.7" customHeight="1" x14ac:dyDescent="0.2">
      <c r="A153" s="67" t="s">
        <v>35</v>
      </c>
      <c r="B153" s="68" t="s">
        <v>54</v>
      </c>
      <c r="C153" s="69" t="s">
        <v>55</v>
      </c>
      <c r="D153" s="68" t="s">
        <v>15</v>
      </c>
      <c r="E153" s="83">
        <v>0.37429699999999999</v>
      </c>
      <c r="F153" s="79">
        <v>55</v>
      </c>
      <c r="G153" s="75">
        <v>21</v>
      </c>
    </row>
    <row r="154" spans="1:7" ht="43.7" customHeight="1" x14ac:dyDescent="0.2">
      <c r="A154" s="67" t="s">
        <v>35</v>
      </c>
      <c r="B154" s="68" t="s">
        <v>133</v>
      </c>
      <c r="C154" s="69" t="s">
        <v>91</v>
      </c>
      <c r="D154" s="68" t="s">
        <v>12</v>
      </c>
      <c r="E154" s="83">
        <v>0.396536</v>
      </c>
      <c r="F154" s="79">
        <v>1059</v>
      </c>
      <c r="G154" s="75">
        <v>420</v>
      </c>
    </row>
    <row r="155" spans="1:7" ht="30.2" customHeight="1" x14ac:dyDescent="0.2">
      <c r="A155" s="67" t="s">
        <v>35</v>
      </c>
      <c r="B155" s="68" t="s">
        <v>126</v>
      </c>
      <c r="C155" s="69" t="s">
        <v>65</v>
      </c>
      <c r="D155" s="68" t="s">
        <v>63</v>
      </c>
      <c r="E155" s="83">
        <v>0.25345600000000001</v>
      </c>
      <c r="F155" s="79">
        <v>413</v>
      </c>
      <c r="G155" s="75">
        <v>105</v>
      </c>
    </row>
    <row r="156" spans="1:7" ht="30.2" customHeight="1" x14ac:dyDescent="0.2">
      <c r="A156" s="67" t="s">
        <v>35</v>
      </c>
      <c r="B156" s="68" t="s">
        <v>127</v>
      </c>
      <c r="C156" s="69" t="s">
        <v>128</v>
      </c>
      <c r="D156" s="68" t="s">
        <v>12</v>
      </c>
      <c r="E156" s="83">
        <v>3.2703999999999997E-2</v>
      </c>
      <c r="F156" s="79">
        <v>241</v>
      </c>
      <c r="G156" s="75">
        <v>8</v>
      </c>
    </row>
    <row r="157" spans="1:7" ht="57.4" customHeight="1" x14ac:dyDescent="0.2">
      <c r="A157" s="129" t="s">
        <v>272</v>
      </c>
      <c r="B157" s="129" t="s">
        <v>273</v>
      </c>
      <c r="C157" s="130" t="s">
        <v>274</v>
      </c>
      <c r="D157" s="129" t="s">
        <v>21</v>
      </c>
      <c r="E157" s="78">
        <v>40</v>
      </c>
      <c r="F157" s="78">
        <v>4214</v>
      </c>
      <c r="G157" s="128">
        <v>168560</v>
      </c>
    </row>
    <row r="158" spans="1:7" ht="57.4" customHeight="1" x14ac:dyDescent="0.2">
      <c r="A158" s="129" t="s">
        <v>275</v>
      </c>
      <c r="B158" s="129" t="s">
        <v>276</v>
      </c>
      <c r="C158" s="130" t="s">
        <v>277</v>
      </c>
      <c r="D158" s="129" t="s">
        <v>66</v>
      </c>
      <c r="E158" s="78">
        <v>6</v>
      </c>
      <c r="F158" s="78">
        <v>1015</v>
      </c>
      <c r="G158" s="128">
        <v>6090</v>
      </c>
    </row>
    <row r="159" spans="1:7" ht="70.900000000000006" customHeight="1" x14ac:dyDescent="0.2">
      <c r="A159" s="129" t="s">
        <v>278</v>
      </c>
      <c r="B159" s="129" t="s">
        <v>279</v>
      </c>
      <c r="C159" s="130" t="s">
        <v>280</v>
      </c>
      <c r="D159" s="129" t="s">
        <v>66</v>
      </c>
      <c r="E159" s="78">
        <v>1</v>
      </c>
      <c r="F159" s="78">
        <v>476</v>
      </c>
      <c r="G159" s="128">
        <v>476</v>
      </c>
    </row>
    <row r="160" spans="1:7" ht="16.7" customHeight="1" x14ac:dyDescent="0.2">
      <c r="A160" s="129" t="s">
        <v>281</v>
      </c>
      <c r="B160" s="129" t="s">
        <v>282</v>
      </c>
      <c r="C160" s="130" t="s">
        <v>283</v>
      </c>
      <c r="D160" s="129" t="s">
        <v>66</v>
      </c>
      <c r="E160" s="78">
        <v>1</v>
      </c>
      <c r="F160" s="78">
        <v>3495</v>
      </c>
      <c r="G160" s="128">
        <v>3495</v>
      </c>
    </row>
    <row r="161" spans="1:7" ht="30.2" customHeight="1" x14ac:dyDescent="0.2">
      <c r="A161" s="129" t="s">
        <v>284</v>
      </c>
      <c r="B161" s="129" t="s">
        <v>285</v>
      </c>
      <c r="C161" s="130" t="s">
        <v>286</v>
      </c>
      <c r="D161" s="129" t="s">
        <v>223</v>
      </c>
      <c r="E161" s="85">
        <v>1.9199999999999998E-2</v>
      </c>
      <c r="F161" s="78">
        <v>498619</v>
      </c>
      <c r="G161" s="128">
        <v>9573</v>
      </c>
    </row>
    <row r="162" spans="1:7" ht="43.7" customHeight="1" x14ac:dyDescent="0.2">
      <c r="A162" s="67" t="s">
        <v>35</v>
      </c>
      <c r="B162" s="68" t="s">
        <v>287</v>
      </c>
      <c r="C162" s="69" t="s">
        <v>288</v>
      </c>
      <c r="D162" s="68" t="s">
        <v>38</v>
      </c>
      <c r="E162" s="83">
        <v>1.860096</v>
      </c>
      <c r="F162" s="79">
        <v>5101</v>
      </c>
      <c r="G162" s="75">
        <v>9488</v>
      </c>
    </row>
    <row r="163" spans="1:7" ht="16.7" customHeight="1" x14ac:dyDescent="0.2">
      <c r="A163" s="67" t="s">
        <v>35</v>
      </c>
      <c r="B163" s="68" t="s">
        <v>36</v>
      </c>
      <c r="C163" s="69" t="s">
        <v>37</v>
      </c>
      <c r="D163" s="68" t="s">
        <v>38</v>
      </c>
      <c r="E163" s="83">
        <v>6.6660000000000001E-3</v>
      </c>
      <c r="F163" s="70" t="s">
        <v>39</v>
      </c>
      <c r="G163" s="71" t="s">
        <v>39</v>
      </c>
    </row>
    <row r="164" spans="1:7" ht="30.2" customHeight="1" x14ac:dyDescent="0.2">
      <c r="A164" s="67" t="s">
        <v>35</v>
      </c>
      <c r="B164" s="68" t="s">
        <v>203</v>
      </c>
      <c r="C164" s="69" t="s">
        <v>204</v>
      </c>
      <c r="D164" s="68" t="s">
        <v>15</v>
      </c>
      <c r="E164" s="84">
        <v>2.5799999999999998E-3</v>
      </c>
      <c r="F164" s="79">
        <v>13496</v>
      </c>
      <c r="G164" s="75">
        <v>35</v>
      </c>
    </row>
    <row r="165" spans="1:7" ht="30.2" customHeight="1" x14ac:dyDescent="0.2">
      <c r="A165" s="67" t="s">
        <v>35</v>
      </c>
      <c r="B165" s="68" t="s">
        <v>193</v>
      </c>
      <c r="C165" s="69" t="s">
        <v>194</v>
      </c>
      <c r="D165" s="68" t="s">
        <v>15</v>
      </c>
      <c r="E165" s="83">
        <v>9.5047999999999994E-2</v>
      </c>
      <c r="F165" s="79">
        <v>133</v>
      </c>
      <c r="G165" s="75">
        <v>13</v>
      </c>
    </row>
    <row r="166" spans="1:7" ht="30.2" customHeight="1" x14ac:dyDescent="0.2">
      <c r="A166" s="67" t="s">
        <v>35</v>
      </c>
      <c r="B166" s="68" t="s">
        <v>49</v>
      </c>
      <c r="C166" s="69" t="s">
        <v>16</v>
      </c>
      <c r="D166" s="68" t="s">
        <v>15</v>
      </c>
      <c r="E166" s="83">
        <v>4.0860000000000002E-3</v>
      </c>
      <c r="F166" s="79">
        <v>8708</v>
      </c>
      <c r="G166" s="75">
        <v>36</v>
      </c>
    </row>
    <row r="167" spans="1:7" ht="16.7" customHeight="1" x14ac:dyDescent="0.2">
      <c r="A167" s="67" t="s">
        <v>35</v>
      </c>
      <c r="B167" s="68" t="s">
        <v>289</v>
      </c>
      <c r="C167" s="69" t="s">
        <v>290</v>
      </c>
      <c r="D167" s="68" t="s">
        <v>15</v>
      </c>
      <c r="E167" s="83">
        <v>4.6233999999999997E-2</v>
      </c>
      <c r="F167" s="79">
        <v>19</v>
      </c>
      <c r="G167" s="75">
        <v>1</v>
      </c>
    </row>
    <row r="168" spans="1:7" ht="43.7" customHeight="1" x14ac:dyDescent="0.2">
      <c r="A168" s="67" t="s">
        <v>35</v>
      </c>
      <c r="B168" s="68" t="s">
        <v>230</v>
      </c>
      <c r="C168" s="69" t="s">
        <v>231</v>
      </c>
      <c r="D168" s="68" t="s">
        <v>12</v>
      </c>
      <c r="E168" s="83">
        <v>5.7600000000000001E-4</v>
      </c>
      <c r="F168" s="79">
        <v>2146</v>
      </c>
      <c r="G168" s="75">
        <v>1</v>
      </c>
    </row>
    <row r="169" spans="1:7" ht="16.7" customHeight="1" x14ac:dyDescent="0.2">
      <c r="A169" s="129" t="s">
        <v>291</v>
      </c>
      <c r="B169" s="129" t="s">
        <v>292</v>
      </c>
      <c r="C169" s="130" t="s">
        <v>293</v>
      </c>
      <c r="D169" s="129" t="s">
        <v>11</v>
      </c>
      <c r="E169" s="85">
        <v>5.5999999999999999E-3</v>
      </c>
      <c r="F169" s="78">
        <v>1217621</v>
      </c>
      <c r="G169" s="128">
        <v>6819</v>
      </c>
    </row>
    <row r="170" spans="1:7" ht="16.7" customHeight="1" x14ac:dyDescent="0.2">
      <c r="A170" s="129" t="s">
        <v>294</v>
      </c>
      <c r="B170" s="129" t="s">
        <v>292</v>
      </c>
      <c r="C170" s="130" t="s">
        <v>295</v>
      </c>
      <c r="D170" s="129" t="s">
        <v>11</v>
      </c>
      <c r="E170" s="85">
        <v>2.2000000000000001E-3</v>
      </c>
      <c r="F170" s="78">
        <v>1217621</v>
      </c>
      <c r="G170" s="128">
        <v>2679</v>
      </c>
    </row>
    <row r="171" spans="1:7" ht="16.7" customHeight="1" x14ac:dyDescent="0.2">
      <c r="A171" s="129" t="s">
        <v>296</v>
      </c>
      <c r="B171" s="129" t="s">
        <v>292</v>
      </c>
      <c r="C171" s="130" t="s">
        <v>297</v>
      </c>
      <c r="D171" s="129" t="s">
        <v>11</v>
      </c>
      <c r="E171" s="87">
        <v>6.0000000000000001E-3</v>
      </c>
      <c r="F171" s="78">
        <v>1217621</v>
      </c>
      <c r="G171" s="128">
        <v>7306</v>
      </c>
    </row>
    <row r="172" spans="1:7" ht="16.7" customHeight="1" x14ac:dyDescent="0.2">
      <c r="A172" s="129" t="s">
        <v>298</v>
      </c>
      <c r="B172" s="129" t="s">
        <v>292</v>
      </c>
      <c r="C172" s="130" t="s">
        <v>299</v>
      </c>
      <c r="D172" s="129" t="s">
        <v>11</v>
      </c>
      <c r="E172" s="85">
        <v>5.4000000000000003E-3</v>
      </c>
      <c r="F172" s="78">
        <v>1217621</v>
      </c>
      <c r="G172" s="128">
        <v>6575</v>
      </c>
    </row>
    <row r="173" spans="1:7" ht="43.7" customHeight="1" x14ac:dyDescent="0.2">
      <c r="A173" s="129" t="s">
        <v>300</v>
      </c>
      <c r="B173" s="129" t="s">
        <v>136</v>
      </c>
      <c r="C173" s="130" t="s">
        <v>137</v>
      </c>
      <c r="D173" s="129" t="s">
        <v>138</v>
      </c>
      <c r="E173" s="82">
        <v>0.96</v>
      </c>
      <c r="F173" s="78">
        <v>208</v>
      </c>
      <c r="G173" s="128">
        <v>200</v>
      </c>
    </row>
    <row r="174" spans="1:7" ht="43.7" customHeight="1" x14ac:dyDescent="0.2">
      <c r="A174" s="67" t="s">
        <v>35</v>
      </c>
      <c r="B174" s="68" t="s">
        <v>139</v>
      </c>
      <c r="C174" s="69" t="s">
        <v>140</v>
      </c>
      <c r="D174" s="68" t="s">
        <v>38</v>
      </c>
      <c r="E174" s="83">
        <v>2.1675E-2</v>
      </c>
      <c r="F174" s="79">
        <v>5240</v>
      </c>
      <c r="G174" s="75">
        <v>114</v>
      </c>
    </row>
    <row r="175" spans="1:7" ht="16.7" customHeight="1" x14ac:dyDescent="0.2">
      <c r="A175" s="67" t="s">
        <v>35</v>
      </c>
      <c r="B175" s="68" t="s">
        <v>36</v>
      </c>
      <c r="C175" s="69" t="s">
        <v>37</v>
      </c>
      <c r="D175" s="68" t="s">
        <v>38</v>
      </c>
      <c r="E175" s="83">
        <v>2.04E-4</v>
      </c>
      <c r="F175" s="70" t="s">
        <v>39</v>
      </c>
      <c r="G175" s="71" t="s">
        <v>39</v>
      </c>
    </row>
    <row r="176" spans="1:7" ht="30.2" customHeight="1" x14ac:dyDescent="0.2">
      <c r="A176" s="67" t="s">
        <v>35</v>
      </c>
      <c r="B176" s="68" t="s">
        <v>141</v>
      </c>
      <c r="C176" s="69" t="s">
        <v>142</v>
      </c>
      <c r="D176" s="68" t="s">
        <v>15</v>
      </c>
      <c r="E176" s="83">
        <v>6.6140000000000001E-3</v>
      </c>
      <c r="F176" s="79">
        <v>198</v>
      </c>
      <c r="G176" s="75">
        <v>1</v>
      </c>
    </row>
    <row r="177" spans="1:7" ht="30.2" customHeight="1" x14ac:dyDescent="0.2">
      <c r="A177" s="67" t="s">
        <v>35</v>
      </c>
      <c r="B177" s="68" t="s">
        <v>143</v>
      </c>
      <c r="C177" s="69" t="s">
        <v>144</v>
      </c>
      <c r="D177" s="68" t="s">
        <v>15</v>
      </c>
      <c r="E177" s="83">
        <v>1.02E-4</v>
      </c>
      <c r="F177" s="79">
        <v>40</v>
      </c>
      <c r="G177" s="71" t="s">
        <v>39</v>
      </c>
    </row>
    <row r="178" spans="1:7" ht="16.7" customHeight="1" x14ac:dyDescent="0.2">
      <c r="A178" s="67" t="s">
        <v>35</v>
      </c>
      <c r="B178" s="68" t="s">
        <v>145</v>
      </c>
      <c r="C178" s="69" t="s">
        <v>146</v>
      </c>
      <c r="D178" s="68" t="s">
        <v>15</v>
      </c>
      <c r="E178" s="83">
        <v>1.02E-4</v>
      </c>
      <c r="F178" s="79">
        <v>12144</v>
      </c>
      <c r="G178" s="75">
        <v>1</v>
      </c>
    </row>
    <row r="179" spans="1:7" ht="30.2" customHeight="1" x14ac:dyDescent="0.2">
      <c r="A179" s="67" t="s">
        <v>35</v>
      </c>
      <c r="B179" s="68" t="s">
        <v>49</v>
      </c>
      <c r="C179" s="69" t="s">
        <v>16</v>
      </c>
      <c r="D179" s="68" t="s">
        <v>15</v>
      </c>
      <c r="E179" s="83">
        <v>1.02E-4</v>
      </c>
      <c r="F179" s="79">
        <v>8708</v>
      </c>
      <c r="G179" s="75">
        <v>1</v>
      </c>
    </row>
    <row r="180" spans="1:7" ht="16.7" customHeight="1" x14ac:dyDescent="0.2">
      <c r="A180" s="67" t="s">
        <v>35</v>
      </c>
      <c r="B180" s="68" t="s">
        <v>147</v>
      </c>
      <c r="C180" s="69" t="s">
        <v>148</v>
      </c>
      <c r="D180" s="68" t="s">
        <v>11</v>
      </c>
      <c r="E180" s="83">
        <v>1.2999999999999999E-5</v>
      </c>
      <c r="F180" s="79">
        <v>642114</v>
      </c>
      <c r="G180" s="75">
        <v>9</v>
      </c>
    </row>
    <row r="181" spans="1:7" ht="30.2" customHeight="1" x14ac:dyDescent="0.2">
      <c r="A181" s="67" t="s">
        <v>35</v>
      </c>
      <c r="B181" s="68" t="s">
        <v>149</v>
      </c>
      <c r="C181" s="69" t="s">
        <v>150</v>
      </c>
      <c r="D181" s="68" t="s">
        <v>11</v>
      </c>
      <c r="E181" s="83">
        <v>8.6000000000000003E-5</v>
      </c>
      <c r="F181" s="79">
        <v>859685</v>
      </c>
      <c r="G181" s="75">
        <v>74</v>
      </c>
    </row>
    <row r="182" spans="1:7" ht="43.7" customHeight="1" x14ac:dyDescent="0.2">
      <c r="A182" s="129" t="s">
        <v>301</v>
      </c>
      <c r="B182" s="129" t="s">
        <v>302</v>
      </c>
      <c r="C182" s="130" t="s">
        <v>303</v>
      </c>
      <c r="D182" s="129" t="s">
        <v>304</v>
      </c>
      <c r="E182" s="78">
        <v>5</v>
      </c>
      <c r="F182" s="78">
        <v>78118</v>
      </c>
      <c r="G182" s="128">
        <v>390590</v>
      </c>
    </row>
    <row r="183" spans="1:7" ht="30.2" customHeight="1" x14ac:dyDescent="0.2">
      <c r="A183" s="67" t="s">
        <v>35</v>
      </c>
      <c r="B183" s="68" t="s">
        <v>305</v>
      </c>
      <c r="C183" s="69" t="s">
        <v>306</v>
      </c>
      <c r="D183" s="68" t="s">
        <v>38</v>
      </c>
      <c r="E183" s="138">
        <v>69.430000000000007</v>
      </c>
      <c r="F183" s="79">
        <v>5408</v>
      </c>
      <c r="G183" s="75">
        <v>375477</v>
      </c>
    </row>
    <row r="184" spans="1:7" ht="16.7" customHeight="1" x14ac:dyDescent="0.2">
      <c r="A184" s="67" t="s">
        <v>35</v>
      </c>
      <c r="B184" s="68" t="s">
        <v>36</v>
      </c>
      <c r="C184" s="69" t="s">
        <v>37</v>
      </c>
      <c r="D184" s="68" t="s">
        <v>38</v>
      </c>
      <c r="E184" s="80">
        <v>1.1659999999999999</v>
      </c>
      <c r="F184" s="70" t="s">
        <v>39</v>
      </c>
      <c r="G184" s="71" t="s">
        <v>39</v>
      </c>
    </row>
    <row r="185" spans="1:7" ht="43.7" customHeight="1" x14ac:dyDescent="0.2">
      <c r="A185" s="67" t="s">
        <v>35</v>
      </c>
      <c r="B185" s="68" t="s">
        <v>307</v>
      </c>
      <c r="C185" s="69" t="s">
        <v>308</v>
      </c>
      <c r="D185" s="68" t="s">
        <v>15</v>
      </c>
      <c r="E185" s="80">
        <v>0.371</v>
      </c>
      <c r="F185" s="79">
        <v>14261</v>
      </c>
      <c r="G185" s="75">
        <v>5291</v>
      </c>
    </row>
    <row r="186" spans="1:7" ht="30.2" customHeight="1" x14ac:dyDescent="0.2">
      <c r="A186" s="67" t="s">
        <v>35</v>
      </c>
      <c r="B186" s="68" t="s">
        <v>203</v>
      </c>
      <c r="C186" s="69" t="s">
        <v>204</v>
      </c>
      <c r="D186" s="68" t="s">
        <v>15</v>
      </c>
      <c r="E186" s="80">
        <v>0.21199999999999999</v>
      </c>
      <c r="F186" s="79">
        <v>13496</v>
      </c>
      <c r="G186" s="75">
        <v>2861</v>
      </c>
    </row>
    <row r="187" spans="1:7" ht="30.2" customHeight="1" x14ac:dyDescent="0.2">
      <c r="A187" s="67" t="s">
        <v>35</v>
      </c>
      <c r="B187" s="68" t="s">
        <v>60</v>
      </c>
      <c r="C187" s="69" t="s">
        <v>61</v>
      </c>
      <c r="D187" s="68" t="s">
        <v>15</v>
      </c>
      <c r="E187" s="80">
        <v>6.3070000000000004</v>
      </c>
      <c r="F187" s="79">
        <v>299</v>
      </c>
      <c r="G187" s="75">
        <v>1886</v>
      </c>
    </row>
    <row r="188" spans="1:7" ht="30.2" customHeight="1" x14ac:dyDescent="0.2">
      <c r="A188" s="67" t="s">
        <v>35</v>
      </c>
      <c r="B188" s="68" t="s">
        <v>49</v>
      </c>
      <c r="C188" s="69" t="s">
        <v>16</v>
      </c>
      <c r="D188" s="68" t="s">
        <v>15</v>
      </c>
      <c r="E188" s="80">
        <v>0.58299999999999996</v>
      </c>
      <c r="F188" s="79">
        <v>8708</v>
      </c>
      <c r="G188" s="75">
        <v>5077</v>
      </c>
    </row>
    <row r="189" spans="1:7" ht="16.7" customHeight="1" x14ac:dyDescent="0.2">
      <c r="A189" s="129" t="s">
        <v>309</v>
      </c>
      <c r="B189" s="129" t="s">
        <v>310</v>
      </c>
      <c r="C189" s="130" t="s">
        <v>311</v>
      </c>
      <c r="D189" s="129" t="s">
        <v>21</v>
      </c>
      <c r="E189" s="78">
        <v>5</v>
      </c>
      <c r="F189" s="78">
        <v>10066</v>
      </c>
      <c r="G189" s="128">
        <v>50330</v>
      </c>
    </row>
    <row r="190" spans="1:7" ht="16.7" customHeight="1" x14ac:dyDescent="0.2">
      <c r="A190" s="129" t="s">
        <v>312</v>
      </c>
      <c r="B190" s="129" t="s">
        <v>313</v>
      </c>
      <c r="C190" s="130" t="s">
        <v>314</v>
      </c>
      <c r="D190" s="129" t="s">
        <v>315</v>
      </c>
      <c r="E190" s="87">
        <v>1E-3</v>
      </c>
      <c r="F190" s="78">
        <v>253148</v>
      </c>
      <c r="G190" s="128">
        <v>253</v>
      </c>
    </row>
    <row r="191" spans="1:7" ht="16.7" customHeight="1" x14ac:dyDescent="0.2">
      <c r="A191" s="129" t="s">
        <v>316</v>
      </c>
      <c r="B191" s="129" t="s">
        <v>317</v>
      </c>
      <c r="C191" s="130" t="s">
        <v>318</v>
      </c>
      <c r="D191" s="129" t="s">
        <v>66</v>
      </c>
      <c r="E191" s="78">
        <v>2</v>
      </c>
      <c r="F191" s="78">
        <v>1611</v>
      </c>
      <c r="G191" s="128">
        <v>3222</v>
      </c>
    </row>
    <row r="192" spans="1:7" ht="30.95" customHeight="1" x14ac:dyDescent="0.2">
      <c r="A192" s="131" t="s">
        <v>319</v>
      </c>
      <c r="B192" s="131" t="s">
        <v>320</v>
      </c>
      <c r="C192" s="132" t="s">
        <v>321</v>
      </c>
      <c r="D192" s="131" t="s">
        <v>11</v>
      </c>
      <c r="E192" s="140">
        <v>6.6799999999999997E-4</v>
      </c>
      <c r="F192" s="121">
        <v>954056</v>
      </c>
      <c r="G192" s="134">
        <v>637</v>
      </c>
    </row>
    <row r="193" spans="1:7" ht="0.6" customHeight="1" x14ac:dyDescent="0.2">
      <c r="A193" s="180" t="s">
        <v>35</v>
      </c>
      <c r="B193" s="180" t="s">
        <v>35</v>
      </c>
      <c r="C193" s="180" t="s">
        <v>35</v>
      </c>
      <c r="D193" s="180" t="s">
        <v>35</v>
      </c>
      <c r="E193" s="180" t="s">
        <v>35</v>
      </c>
      <c r="F193" s="180" t="s">
        <v>35</v>
      </c>
      <c r="G193" s="180" t="s">
        <v>35</v>
      </c>
    </row>
    <row r="194" spans="1:7" ht="51.6" customHeight="1" x14ac:dyDescent="0.2">
      <c r="B194" s="124" t="s">
        <v>68</v>
      </c>
      <c r="C194" s="123" t="s">
        <v>35</v>
      </c>
      <c r="D194" s="123" t="s">
        <v>35</v>
      </c>
      <c r="E194" s="154" t="s">
        <v>35</v>
      </c>
      <c r="F194" s="154" t="s">
        <v>35</v>
      </c>
      <c r="G194" s="154" t="s">
        <v>35</v>
      </c>
    </row>
    <row r="195" spans="1:7" ht="14.25" customHeight="1" x14ac:dyDescent="0.25">
      <c r="B195" s="88" t="s">
        <v>35</v>
      </c>
      <c r="C195" s="89" t="s">
        <v>69</v>
      </c>
      <c r="D195" s="181" t="s">
        <v>70</v>
      </c>
      <c r="E195" s="181" t="s">
        <v>70</v>
      </c>
      <c r="F195" s="181" t="s">
        <v>70</v>
      </c>
      <c r="G195" s="181" t="s">
        <v>70</v>
      </c>
    </row>
    <row r="196" spans="1:7" ht="25.7" customHeight="1" x14ac:dyDescent="0.2">
      <c r="B196" s="124" t="s">
        <v>71</v>
      </c>
      <c r="C196" s="123" t="s">
        <v>35</v>
      </c>
      <c r="D196" s="123" t="s">
        <v>35</v>
      </c>
      <c r="E196" s="154" t="s">
        <v>35</v>
      </c>
      <c r="F196" s="154" t="s">
        <v>35</v>
      </c>
      <c r="G196" s="154" t="s">
        <v>35</v>
      </c>
    </row>
    <row r="197" spans="1:7" ht="14.25" customHeight="1" x14ac:dyDescent="0.25">
      <c r="B197" s="88" t="s">
        <v>35</v>
      </c>
      <c r="C197" s="89" t="s">
        <v>69</v>
      </c>
      <c r="D197" s="181" t="s">
        <v>70</v>
      </c>
      <c r="E197" s="181" t="s">
        <v>70</v>
      </c>
      <c r="F197" s="181" t="s">
        <v>70</v>
      </c>
      <c r="G197" s="181" t="s">
        <v>70</v>
      </c>
    </row>
    <row r="198" spans="1:7" ht="25.7" customHeight="1" x14ac:dyDescent="0.2">
      <c r="B198" s="124" t="s">
        <v>151</v>
      </c>
      <c r="C198" s="123" t="s">
        <v>35</v>
      </c>
      <c r="D198" s="123" t="s">
        <v>35</v>
      </c>
      <c r="E198" s="154" t="s">
        <v>35</v>
      </c>
      <c r="F198" s="154" t="s">
        <v>35</v>
      </c>
      <c r="G198" s="154" t="s">
        <v>35</v>
      </c>
    </row>
    <row r="199" spans="1:7" ht="14.25" customHeight="1" x14ac:dyDescent="0.25">
      <c r="B199" s="88" t="s">
        <v>35</v>
      </c>
      <c r="C199" s="89" t="s">
        <v>69</v>
      </c>
      <c r="D199" s="181" t="s">
        <v>70</v>
      </c>
      <c r="E199" s="181" t="s">
        <v>70</v>
      </c>
      <c r="F199" s="181" t="s">
        <v>70</v>
      </c>
      <c r="G199" s="181" t="s">
        <v>70</v>
      </c>
    </row>
  </sheetData>
  <mergeCells count="26">
    <mergeCell ref="A11:D11"/>
    <mergeCell ref="E11:F11"/>
    <mergeCell ref="A12:D12"/>
    <mergeCell ref="E198:G198"/>
    <mergeCell ref="D199:G199"/>
    <mergeCell ref="A193:G193"/>
    <mergeCell ref="E194:G194"/>
    <mergeCell ref="D195:G195"/>
    <mergeCell ref="E196:G196"/>
    <mergeCell ref="D197:G197"/>
    <mergeCell ref="E12:F12"/>
    <mergeCell ref="A13:D13"/>
    <mergeCell ref="E13:F13"/>
    <mergeCell ref="A14:G14"/>
    <mergeCell ref="A1:D2"/>
    <mergeCell ref="E1:G1"/>
    <mergeCell ref="C3:G3"/>
    <mergeCell ref="C4:G4"/>
    <mergeCell ref="A5:G5"/>
    <mergeCell ref="B6:G7"/>
    <mergeCell ref="A8:A9"/>
    <mergeCell ref="B9:G9"/>
    <mergeCell ref="A10:B10"/>
    <mergeCell ref="C10:G10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3076" r:id="rId4">
          <objectPr defaultSize="0" r:id="rId5">
            <anchor moveWithCells="1">
              <from>
                <xdr:col>0</xdr:col>
                <xdr:colOff>95250</xdr:colOff>
                <xdr:row>0</xdr:row>
                <xdr:rowOff>66675</xdr:rowOff>
              </from>
              <to>
                <xdr:col>9</xdr:col>
                <xdr:colOff>104775</xdr:colOff>
                <xdr:row>3</xdr:row>
                <xdr:rowOff>95250</xdr:rowOff>
              </to>
            </anchor>
          </objectPr>
        </oleObject>
      </mc:Choice>
      <mc:Fallback>
        <oleObject progId="Объект упаковщика для оболочки" shapeId="3076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G7" sqref="G7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6"/>
      <c r="B2" s="27" t="s">
        <v>92</v>
      </c>
      <c r="C2" s="26"/>
      <c r="D2" s="26"/>
      <c r="E2" s="26"/>
      <c r="F2" s="28"/>
      <c r="G2" s="26"/>
      <c r="H2" s="29"/>
      <c r="I2" s="26"/>
      <c r="J2" s="26"/>
      <c r="K2" s="26"/>
      <c r="L2" s="26"/>
    </row>
    <row r="3" spans="1:12" x14ac:dyDescent="0.2">
      <c r="A3" s="26"/>
      <c r="B3" s="26"/>
      <c r="C3" s="30"/>
      <c r="D3" s="26"/>
      <c r="E3" s="26"/>
      <c r="F3" s="26"/>
      <c r="G3" s="26"/>
      <c r="H3" s="29"/>
      <c r="I3" s="26"/>
      <c r="J3" s="26"/>
      <c r="K3" s="26"/>
      <c r="L3" s="26"/>
    </row>
    <row r="4" spans="1:12" x14ac:dyDescent="0.2">
      <c r="A4" s="31" t="s">
        <v>340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1"/>
    </row>
    <row r="5" spans="1:12" x14ac:dyDescent="0.2">
      <c r="A5" s="186" t="s">
        <v>93</v>
      </c>
      <c r="B5" s="33" t="s">
        <v>94</v>
      </c>
      <c r="C5" s="34" t="s">
        <v>95</v>
      </c>
      <c r="D5" s="34" t="s">
        <v>96</v>
      </c>
      <c r="E5" s="188" t="s">
        <v>97</v>
      </c>
      <c r="F5" s="188" t="s">
        <v>98</v>
      </c>
      <c r="G5" s="188" t="s">
        <v>99</v>
      </c>
      <c r="H5" s="188" t="s">
        <v>100</v>
      </c>
      <c r="I5" s="186" t="s">
        <v>101</v>
      </c>
      <c r="J5" s="35"/>
    </row>
    <row r="6" spans="1:12" ht="25.5" x14ac:dyDescent="0.2">
      <c r="A6" s="187"/>
      <c r="B6" s="36" t="s">
        <v>102</v>
      </c>
      <c r="C6" s="37" t="s">
        <v>103</v>
      </c>
      <c r="D6" s="37" t="s">
        <v>104</v>
      </c>
      <c r="E6" s="189"/>
      <c r="F6" s="189"/>
      <c r="G6" s="189"/>
      <c r="H6" s="189"/>
      <c r="I6" s="187"/>
      <c r="J6" s="35"/>
    </row>
    <row r="7" spans="1:12" x14ac:dyDescent="0.2">
      <c r="A7" s="38" t="s">
        <v>105</v>
      </c>
      <c r="B7" s="39">
        <f>ЦСЦЭ!H29</f>
        <v>312.62</v>
      </c>
      <c r="C7" s="40">
        <f>B7/165.83</f>
        <v>2</v>
      </c>
      <c r="D7" s="40">
        <v>0</v>
      </c>
      <c r="E7" s="40">
        <f>B7/8/C7</f>
        <v>20</v>
      </c>
      <c r="F7" s="40">
        <f>3932*3</f>
        <v>11796</v>
      </c>
      <c r="G7" s="41">
        <f>26242</f>
        <v>26242</v>
      </c>
      <c r="H7" s="40">
        <f>15000</f>
        <v>15000</v>
      </c>
      <c r="I7" s="42">
        <f>F7*E7*C7+H7*E7*C7+(C7*G7)</f>
        <v>1124324</v>
      </c>
      <c r="J7" s="35"/>
    </row>
    <row r="8" spans="1:12" x14ac:dyDescent="0.2">
      <c r="A8" s="43"/>
      <c r="B8" s="44"/>
      <c r="C8" s="45"/>
      <c r="D8" s="45"/>
      <c r="E8" s="45"/>
      <c r="F8" s="44"/>
      <c r="G8" s="45"/>
      <c r="H8" s="45"/>
      <c r="I8" s="46"/>
      <c r="J8" s="35"/>
    </row>
    <row r="9" spans="1:12" x14ac:dyDescent="0.2">
      <c r="A9" s="47" t="s">
        <v>106</v>
      </c>
      <c r="B9" s="48">
        <f>B7</f>
        <v>313</v>
      </c>
      <c r="C9" s="48">
        <f>C7</f>
        <v>2</v>
      </c>
      <c r="D9" s="48"/>
      <c r="E9" s="48">
        <v>21</v>
      </c>
      <c r="F9" s="48">
        <f>F7</f>
        <v>11796</v>
      </c>
      <c r="G9" s="49">
        <f>G7</f>
        <v>26242</v>
      </c>
      <c r="H9" s="49">
        <f>H7</f>
        <v>15000</v>
      </c>
      <c r="I9" s="50">
        <f>I7</f>
        <v>1124324</v>
      </c>
      <c r="J9" s="35"/>
      <c r="K9" s="51"/>
      <c r="L9" s="52">
        <v>0</v>
      </c>
    </row>
    <row r="10" spans="1:12" s="54" customForma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35"/>
    </row>
    <row r="11" spans="1:12" s="54" customFormat="1" x14ac:dyDescent="0.2">
      <c r="A11" s="55"/>
      <c r="B11" s="55"/>
      <c r="C11" s="55"/>
      <c r="D11" s="55"/>
      <c r="E11" s="55"/>
      <c r="F11" s="56"/>
      <c r="G11" s="55"/>
      <c r="H11" s="55"/>
      <c r="I11" s="55"/>
      <c r="J11" s="55"/>
      <c r="K11" s="55"/>
      <c r="L11" s="55"/>
    </row>
    <row r="12" spans="1:12" s="54" customFormat="1" x14ac:dyDescent="0.2">
      <c r="A12" s="55"/>
      <c r="B12" s="57"/>
      <c r="C12" s="55"/>
      <c r="D12" s="55"/>
      <c r="E12" s="55"/>
      <c r="F12" s="55"/>
      <c r="G12" s="58"/>
      <c r="H12" s="55"/>
      <c r="I12" s="55"/>
      <c r="J12" s="55"/>
      <c r="K12" s="55"/>
      <c r="L12" s="55"/>
    </row>
    <row r="13" spans="1:12" x14ac:dyDescent="0.2">
      <c r="A13" s="59"/>
      <c r="B13" s="55"/>
      <c r="C13" s="59"/>
      <c r="D13" s="59"/>
      <c r="E13" s="59"/>
      <c r="F13" s="59"/>
      <c r="G13" s="59"/>
      <c r="H13" s="59"/>
      <c r="I13" s="59"/>
      <c r="J13" s="55"/>
      <c r="K13" s="59"/>
      <c r="L13" s="59"/>
    </row>
    <row r="14" spans="1:12" x14ac:dyDescent="0.2">
      <c r="A14" s="60"/>
      <c r="J14" s="35"/>
    </row>
    <row r="15" spans="1:12" x14ac:dyDescent="0.2">
      <c r="A15" s="61"/>
      <c r="J15" s="35"/>
    </row>
    <row r="16" spans="1:12" x14ac:dyDescent="0.2">
      <c r="A16" s="61"/>
      <c r="J16" s="35"/>
    </row>
    <row r="17" spans="10:10" x14ac:dyDescent="0.2">
      <c r="J17" s="35"/>
    </row>
    <row r="18" spans="10:10" x14ac:dyDescent="0.2">
      <c r="J18" s="35"/>
    </row>
    <row r="19" spans="10:10" x14ac:dyDescent="0.2">
      <c r="J19" s="35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Z16" sqref="Z16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52" r:id="rId4">
          <objectPr defaultSize="0" r:id="rId5">
            <anchor moveWithCells="1">
              <from>
                <xdr:col>0</xdr:col>
                <xdr:colOff>85725</xdr:colOff>
                <xdr:row>0</xdr:row>
                <xdr:rowOff>0</xdr:rowOff>
              </from>
              <to>
                <xdr:col>21</xdr:col>
                <xdr:colOff>228600</xdr:colOff>
                <xdr:row>49</xdr:row>
                <xdr:rowOff>85725</xdr:rowOff>
              </to>
            </anchor>
          </objectPr>
        </oleObject>
      </mc:Choice>
      <mc:Fallback>
        <oleObject progId="Acrobat Document" shapeId="2052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S63" sqref="S6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ИД</vt:lpstr>
      <vt:lpstr>КР</vt:lpstr>
      <vt:lpstr>Проект</vt:lpstr>
      <vt:lpstr>Запрос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2026-01-22T10:25:58Z</cp:lastPrinted>
  <dcterms:created xsi:type="dcterms:W3CDTF">2008-02-01T06:47:57Z</dcterms:created>
  <dcterms:modified xsi:type="dcterms:W3CDTF">2026-01-23T05:05:49Z</dcterms:modified>
</cp:coreProperties>
</file>